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64011"/>
  <mc:AlternateContent xmlns:mc="http://schemas.openxmlformats.org/markup-compatibility/2006">
    <mc:Choice Requires="x15">
      <x15ac:absPath xmlns:x15ac="http://schemas.microsoft.com/office/spreadsheetml/2010/11/ac" url="\\klak.mh.sk\Info\PLAN OBNOVY A ODOLNOSTI\Príručka pre prijímateľa\pracovné verzie\PpP POO_návrh 4.0\ostané prílohy\"/>
    </mc:Choice>
  </mc:AlternateContent>
  <workbookProtection workbookAlgorithmName="SHA-512" workbookHashValue="2aG1SK6kqGTwL70bpyeS3DPSo8Fd94FSZB9R6jAtx5esVEjdITIro3VGtgR+ZAJIewAUM2qnLf1cKuCT8D7KOg==" workbookSaltValue="aDC2qDed9QEltLlnF3XK1A==" workbookSpinCount="100000" lockStructure="1"/>
  <bookViews>
    <workbookView xWindow="0" yWindow="0" windowWidth="28800" windowHeight="11400"/>
  </bookViews>
  <sheets>
    <sheet name="Hárok1" sheetId="1" r:id="rId1"/>
    <sheet name="Hárok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  <c r="B40" i="1" l="1"/>
  <c r="N5" i="1" l="1"/>
  <c r="N7" i="1"/>
  <c r="N4" i="1"/>
  <c r="B12" i="2"/>
  <c r="I23" i="1" l="1"/>
  <c r="I15" i="1"/>
  <c r="I13" i="1"/>
  <c r="I20" i="1"/>
  <c r="I12" i="1"/>
  <c r="I21" i="1"/>
  <c r="I19" i="1"/>
  <c r="I11" i="1"/>
  <c r="I14" i="1"/>
  <c r="I18" i="1"/>
  <c r="I17" i="1"/>
  <c r="I16" i="1"/>
  <c r="I22" i="1"/>
  <c r="I35" i="1"/>
  <c r="I33" i="1"/>
  <c r="I37" i="1"/>
  <c r="I34" i="1"/>
  <c r="I32" i="1"/>
  <c r="I38" i="1"/>
  <c r="I36" i="1"/>
  <c r="J17" i="1"/>
  <c r="AU14" i="2" l="1"/>
  <c r="AN14" i="2"/>
  <c r="AC14" i="2"/>
  <c r="AO14" i="2" s="1"/>
  <c r="AD14" i="2"/>
  <c r="AP14" i="2" s="1"/>
  <c r="AE14" i="2"/>
  <c r="AQ14" i="2" s="1"/>
  <c r="AF14" i="2"/>
  <c r="AR14" i="2" s="1"/>
  <c r="AG14" i="2"/>
  <c r="AS14" i="2" s="1"/>
  <c r="AH14" i="2"/>
  <c r="AT14" i="2" s="1"/>
  <c r="AI14" i="2"/>
  <c r="AJ14" i="2"/>
  <c r="AV14" i="2" s="1"/>
  <c r="AB14" i="2"/>
  <c r="AM16" i="2"/>
  <c r="AM17" i="2"/>
  <c r="AM18" i="2"/>
  <c r="AM19" i="2"/>
  <c r="AM20" i="2"/>
  <c r="AM21" i="2"/>
  <c r="AM22" i="2"/>
  <c r="AM23" i="2"/>
  <c r="AM24" i="2"/>
  <c r="AM25" i="2"/>
  <c r="AM26" i="2"/>
  <c r="AM15" i="2"/>
  <c r="AA16" i="2"/>
  <c r="AA17" i="2"/>
  <c r="AA18" i="2"/>
  <c r="AA19" i="2"/>
  <c r="AA20" i="2"/>
  <c r="AA21" i="2"/>
  <c r="AA22" i="2"/>
  <c r="AA23" i="2"/>
  <c r="AA24" i="2"/>
  <c r="AA25" i="2"/>
  <c r="AA26" i="2"/>
  <c r="AA15" i="2"/>
  <c r="AV20" i="2"/>
  <c r="AV19" i="2"/>
  <c r="AV16" i="2"/>
  <c r="AJ18" i="2"/>
  <c r="AJ17" i="2"/>
  <c r="AJ16" i="2"/>
  <c r="J38" i="1" l="1"/>
  <c r="Q14" i="2" l="1"/>
  <c r="R14" i="2"/>
  <c r="S14" i="2"/>
  <c r="T14" i="2"/>
  <c r="U14" i="2"/>
  <c r="V14" i="2"/>
  <c r="W14" i="2"/>
  <c r="X14" i="2"/>
  <c r="P14" i="2"/>
  <c r="O16" i="2"/>
  <c r="O17" i="2"/>
  <c r="O18" i="2"/>
  <c r="O19" i="2"/>
  <c r="O20" i="2"/>
  <c r="O21" i="2"/>
  <c r="O22" i="2"/>
  <c r="O23" i="2"/>
  <c r="O24" i="2"/>
  <c r="O25" i="2"/>
  <c r="O26" i="2"/>
  <c r="O15" i="2"/>
  <c r="W5" i="2" l="1"/>
  <c r="V5" i="2"/>
  <c r="V3" i="2" l="1"/>
  <c r="X25" i="2" l="1"/>
  <c r="X24" i="2"/>
  <c r="X23" i="2"/>
  <c r="X20" i="2"/>
  <c r="X19" i="2"/>
  <c r="X16" i="2"/>
  <c r="X15" i="2"/>
  <c r="J23" i="1"/>
  <c r="W6" i="2"/>
  <c r="K16" i="2"/>
  <c r="K17" i="2"/>
  <c r="K18" i="2"/>
  <c r="K23" i="2"/>
  <c r="K24" i="2"/>
  <c r="K25" i="2"/>
  <c r="K15" i="2"/>
  <c r="J18" i="1" l="1"/>
  <c r="V6" i="2"/>
  <c r="G40" i="1" l="1" a="1"/>
  <c r="G40" i="1" s="1"/>
  <c r="N3" i="1" s="1"/>
  <c r="V4" i="2"/>
  <c r="V7" i="2"/>
  <c r="N6" i="1" l="1"/>
  <c r="M10" i="1" s="1"/>
</calcChain>
</file>

<file path=xl/comments1.xml><?xml version="1.0" encoding="utf-8"?>
<comments xmlns="http://schemas.openxmlformats.org/spreadsheetml/2006/main">
  <authors>
    <author>Mraz Martin</author>
  </authors>
  <commentList>
    <comment ref="F14" authorId="0" shapeId="0">
      <text>
        <r>
          <rPr>
            <b/>
            <sz val="9"/>
            <color indexed="81"/>
            <rFont val="Segoe UI"/>
            <family val="2"/>
            <charset val="238"/>
          </rPr>
          <t>Mraz Martin:</t>
        </r>
        <r>
          <rPr>
            <sz val="9"/>
            <color indexed="81"/>
            <rFont val="Segoe UI"/>
            <family val="2"/>
            <charset val="238"/>
          </rPr>
          <t xml:space="preserve">
Tento stĺpec v ploche 1 nemá byť, lebo živnostníci vždy ručia neobmedzene, je tu ale kvôli jednoduchosti vzorcov, pričom riadky ÚZ zodpovedajú kritériu b, nie kritériu a.
</t>
        </r>
      </text>
    </comment>
  </commentList>
</comments>
</file>

<file path=xl/sharedStrings.xml><?xml version="1.0" encoding="utf-8"?>
<sst xmlns="http://schemas.openxmlformats.org/spreadsheetml/2006/main" count="524" uniqueCount="116">
  <si>
    <t>IČO</t>
  </si>
  <si>
    <t>Názov prijímateľa</t>
  </si>
  <si>
    <t>Kód projektu</t>
  </si>
  <si>
    <t>Identifikácia prijímateľa</t>
  </si>
  <si>
    <t>Časť A</t>
  </si>
  <si>
    <t>Časť B</t>
  </si>
  <si>
    <t>Vzor účtovnej závierky</t>
  </si>
  <si>
    <t>vzory uz</t>
  </si>
  <si>
    <t>Súvaha Úč ROPO SFOV  1 – 01, Výkaz ziskov a strát Úč ROPO SFOV 2 - 01</t>
  </si>
  <si>
    <t>ÚZ podnikateľov v podvojnom účtovníctve UZPODv14_1</t>
  </si>
  <si>
    <t>ÚZ mikro účtovnej jednotky UZMUJv14_1</t>
  </si>
  <si>
    <t>ÚZ v jednoduchom účtovníctve UZFOv14_1</t>
  </si>
  <si>
    <t>ÚZ neziskovej účtovnej jednotky v podvojnom účtovníctve UZNUJ_1</t>
  </si>
  <si>
    <t>ÚZ neziskovej účtovnej jednotky v jednoduchom účtovníctve UZNO_1</t>
  </si>
  <si>
    <t>Iné</t>
  </si>
  <si>
    <t>Celkové záväzky podniku</t>
  </si>
  <si>
    <t>Vlastné imanie</t>
  </si>
  <si>
    <t>Emisné ážio</t>
  </si>
  <si>
    <t>Základné imanie</t>
  </si>
  <si>
    <t>Výsledok hospodárenia za účtovné obdobie</t>
  </si>
  <si>
    <t>Výsledok hospodárenia minulých rokov</t>
  </si>
  <si>
    <t>Akumulovaná strata</t>
  </si>
  <si>
    <t>Modifikované vlastné imanie</t>
  </si>
  <si>
    <t>Odpisy</t>
  </si>
  <si>
    <t>EBITDA</t>
  </si>
  <si>
    <t>Nákladové úroky</t>
  </si>
  <si>
    <t>Vstupný údaj</t>
  </si>
  <si>
    <t>S_101</t>
  </si>
  <si>
    <t>S_80</t>
  </si>
  <si>
    <t>S_85</t>
  </si>
  <si>
    <t>S_81</t>
  </si>
  <si>
    <t>S_100</t>
  </si>
  <si>
    <t>S_97</t>
  </si>
  <si>
    <t>-</t>
  </si>
  <si>
    <t>VZaS_21</t>
  </si>
  <si>
    <t>VZaS_49</t>
  </si>
  <si>
    <t xml:space="preserve">Výsledok hospodárenia za účtovné obdobie pred zdanením </t>
  </si>
  <si>
    <t>Bežné referenčné obdobie</t>
  </si>
  <si>
    <t>Predchádzajúce referenčné obdobie</t>
  </si>
  <si>
    <t>VZaS_56</t>
  </si>
  <si>
    <t>S_34</t>
  </si>
  <si>
    <t>MaZ_20</t>
  </si>
  <si>
    <t>S_126</t>
  </si>
  <si>
    <t>S_074</t>
  </si>
  <si>
    <t>MaZ_16</t>
  </si>
  <si>
    <t>S_25</t>
  </si>
  <si>
    <t>MaZ_21</t>
  </si>
  <si>
    <t>S_116</t>
  </si>
  <si>
    <t>S_061</t>
  </si>
  <si>
    <t>MaZ_17</t>
  </si>
  <si>
    <t>doplňujúci údaj</t>
  </si>
  <si>
    <t>S_26</t>
  </si>
  <si>
    <t>S_063</t>
  </si>
  <si>
    <t>S_33</t>
  </si>
  <si>
    <t>PaV_12</t>
  </si>
  <si>
    <t>S_125</t>
  </si>
  <si>
    <t>S_073</t>
  </si>
  <si>
    <t>PaV_26</t>
  </si>
  <si>
    <t>S_32</t>
  </si>
  <si>
    <t>S_124</t>
  </si>
  <si>
    <t>S_072</t>
  </si>
  <si>
    <t>VZaS_14</t>
  </si>
  <si>
    <t>VZaS_31</t>
  </si>
  <si>
    <t xml:space="preserve">VZaS_35 </t>
  </si>
  <si>
    <t>VZaS_030</t>
  </si>
  <si>
    <t>VZaS_042</t>
  </si>
  <si>
    <t xml:space="preserve">VZaS_135 </t>
  </si>
  <si>
    <t>VZaS_25</t>
  </si>
  <si>
    <t>VZaS_19</t>
  </si>
  <si>
    <t xml:space="preserve">VZaS_75 </t>
  </si>
  <si>
    <t>Áno</t>
  </si>
  <si>
    <t>Nie</t>
  </si>
  <si>
    <t>Má aspoň jeden spoločník neobmedzené ručenie za záväzky prijímateľa?</t>
  </si>
  <si>
    <t>Časť C</t>
  </si>
  <si>
    <t>Netvorím hospodársku jednotku s inými subjektami.</t>
  </si>
  <si>
    <t>Hospodárska jednotka, ktorej som členom, nie je podnikom v ťažkostiach.</t>
  </si>
  <si>
    <t>Hospodárska jednotka, ktorej som členom, je podnikom v ťažkostiach.</t>
  </si>
  <si>
    <t>Kritérium C</t>
  </si>
  <si>
    <t>Kritérium D</t>
  </si>
  <si>
    <t>Kritérium E</t>
  </si>
  <si>
    <t>Hospodárska jednotka</t>
  </si>
  <si>
    <t>krita</t>
  </si>
  <si>
    <t>kritb</t>
  </si>
  <si>
    <t>krite1</t>
  </si>
  <si>
    <t>krite2</t>
  </si>
  <si>
    <t>krite</t>
  </si>
  <si>
    <t>vyhodnotenie</t>
  </si>
  <si>
    <t>Dátum:</t>
  </si>
  <si>
    <t>Podpis</t>
  </si>
  <si>
    <t xml:space="preserve"> </t>
  </si>
  <si>
    <r>
      <t>Meno a priezvisko štatutárneho orgánu</t>
    </r>
    <r>
      <rPr>
        <b/>
        <sz val="11"/>
        <color theme="0"/>
        <rFont val="Calibri"/>
        <family val="2"/>
        <charset val="238"/>
        <scheme val="minor"/>
      </rPr>
      <t>:</t>
    </r>
  </si>
  <si>
    <t>Paušálne výdavky</t>
  </si>
  <si>
    <t>Údaje z výkazov</t>
  </si>
  <si>
    <t>Číslo riadku ÚZ</t>
  </si>
  <si>
    <t>MSP</t>
  </si>
  <si>
    <t>Veľký podnik</t>
  </si>
  <si>
    <t>bežné</t>
  </si>
  <si>
    <t>predchádzajúce</t>
  </si>
  <si>
    <t>krit a + krit e</t>
  </si>
  <si>
    <t>krit b + krit e</t>
  </si>
  <si>
    <t>iba krit a</t>
  </si>
  <si>
    <t>iba krit b</t>
  </si>
  <si>
    <t>plocha 1</t>
  </si>
  <si>
    <t>plocha 2</t>
  </si>
  <si>
    <t>plocha 3</t>
  </si>
  <si>
    <t>plocha 4</t>
  </si>
  <si>
    <t>výber plochy</t>
  </si>
  <si>
    <t>Začiatok obdobia (v tvare MM/RRRR)</t>
  </si>
  <si>
    <t>Koniec obdobia (v tvare MM/RRRR)</t>
  </si>
  <si>
    <t>hospodárska jednotka</t>
  </si>
  <si>
    <r>
      <t>Vyhlásenie o hospodárskej jednotke</t>
    </r>
    <r>
      <rPr>
        <b/>
        <vertAlign val="superscript"/>
        <sz val="11"/>
        <color theme="0"/>
        <rFont val="Calibri"/>
        <family val="2"/>
        <charset val="238"/>
        <scheme val="minor"/>
      </rPr>
      <t>4</t>
    </r>
  </si>
  <si>
    <t>Existuje MSP menej ako 3 roky?</t>
  </si>
  <si>
    <r>
      <rPr>
        <vertAlign val="superscript"/>
        <sz val="9"/>
        <color theme="1"/>
        <rFont val="Calibri"/>
        <family val="2"/>
        <charset val="238"/>
        <scheme val="minor"/>
      </rPr>
      <t>1</t>
    </r>
    <r>
      <rPr>
        <sz val="9"/>
        <color theme="1"/>
        <rFont val="Calibri"/>
        <family val="2"/>
        <charset val="238"/>
        <scheme val="minor"/>
      </rPr>
      <t xml:space="preserve"> Zákon č. 7/2005 Z. z. o konkurze a reštrukturalizácii a o zmene a doplnení niektorých zákonov v znení neskorších predpisov
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Zákon č. 583/2004 Z. z. o rozpočtových pravidlách územnej samosprávy a o zmene a doplnení niektorých zákonov v znení neskorších predpisov
</t>
    </r>
    <r>
      <rPr>
        <vertAlign val="superscript"/>
        <sz val="9"/>
        <color theme="1"/>
        <rFont val="Calibri"/>
        <family val="2"/>
        <charset val="238"/>
        <scheme val="minor"/>
      </rPr>
      <t>3</t>
    </r>
    <r>
      <rPr>
        <sz val="9"/>
        <color theme="1"/>
        <rFont val="Calibri"/>
        <family val="2"/>
        <charset val="238"/>
        <scheme val="minor"/>
      </rPr>
      <t xml:space="preserve"> Ú. v. EÚ C 249, 31.7.2014, s. 1 – 28
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</si>
  <si>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>Vyhodnotenie kritérií</t>
    </r>
    <r>
      <rPr>
        <b/>
        <vertAlign val="superscript"/>
        <sz val="11"/>
        <color theme="0"/>
        <rFont val="Calibri"/>
        <family val="2"/>
        <charset val="238"/>
        <scheme val="minor"/>
      </rPr>
      <t>4</t>
    </r>
  </si>
  <si>
    <r>
      <t>Celkové hodnotenie</t>
    </r>
    <r>
      <rPr>
        <b/>
        <vertAlign val="superscript"/>
        <sz val="11"/>
        <color theme="0"/>
        <rFont val="Calibri"/>
        <family val="2"/>
        <charset val="238"/>
        <scheme val="minor"/>
      </rPr>
      <t>4</t>
    </r>
  </si>
  <si>
    <r>
      <rPr>
        <vertAlign val="superscript"/>
        <sz val="9"/>
        <color theme="1"/>
        <rFont val="Calibri"/>
        <family val="2"/>
        <charset val="238"/>
        <scheme val="minor"/>
      </rPr>
      <t xml:space="preserve">4 </t>
    </r>
    <r>
      <rPr>
        <sz val="9"/>
        <color theme="1"/>
        <rFont val="Calibri"/>
        <family val="2"/>
        <charset val="238"/>
        <scheme val="minor"/>
      </rPr>
      <t>Výsledky tohto testu nepredstavujú záväzné posúdenie splnenia alebo nesplnenia podmienok podniku v ťažkostiach. Záväzné posúdenie vykoná vykonávateľ na základe dostupných údajov a údajov poskytnutých prijímateľom.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</si>
</sst>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\/yyyy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rgb="FF2A2768"/>
      <name val="Calibri"/>
      <family val="2"/>
      <charset val="238"/>
      <scheme val="minor"/>
    </font>
    <font>
      <b/>
      <vertAlign val="superscript"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2A2768"/>
        <bgColor indexed="64"/>
      </patternFill>
    </fill>
  </fills>
  <borders count="71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 style="medium">
        <color rgb="FF2A2768"/>
      </left>
      <right style="thin">
        <color rgb="FF2A2768"/>
      </right>
      <top style="medium">
        <color rgb="FF2A2768"/>
      </top>
      <bottom style="thin">
        <color rgb="FF2A2768"/>
      </bottom>
      <diagonal/>
    </border>
    <border>
      <left style="thin">
        <color rgb="FF2A2768"/>
      </left>
      <right style="thin">
        <color rgb="FF2A2768"/>
      </right>
      <top style="medium">
        <color rgb="FF2A2768"/>
      </top>
      <bottom style="thin">
        <color rgb="FF2A2768"/>
      </bottom>
      <diagonal/>
    </border>
    <border>
      <left style="thin">
        <color rgb="FF2A2768"/>
      </left>
      <right style="medium">
        <color rgb="FF2A2768"/>
      </right>
      <top style="medium">
        <color rgb="FF2A2768"/>
      </top>
      <bottom style="thin">
        <color rgb="FF2A2768"/>
      </bottom>
      <diagonal/>
    </border>
    <border>
      <left style="thin">
        <color rgb="FF2A2768"/>
      </left>
      <right style="thin">
        <color rgb="FF2A2768"/>
      </right>
      <top style="thin">
        <color rgb="FF2A2768"/>
      </top>
      <bottom style="thin">
        <color rgb="FF2A2768"/>
      </bottom>
      <diagonal/>
    </border>
    <border>
      <left style="thin">
        <color rgb="FF2A2768"/>
      </left>
      <right style="medium">
        <color rgb="FF2A2768"/>
      </right>
      <top style="thin">
        <color rgb="FF2A2768"/>
      </top>
      <bottom style="thin">
        <color rgb="FF2A2768"/>
      </bottom>
      <diagonal/>
    </border>
    <border>
      <left style="medium">
        <color rgb="FF2A2768"/>
      </left>
      <right style="thin">
        <color rgb="FF2A2768"/>
      </right>
      <top style="thin">
        <color rgb="FF2A2768"/>
      </top>
      <bottom style="medium">
        <color rgb="FF2A2768"/>
      </bottom>
      <diagonal/>
    </border>
    <border>
      <left style="thin">
        <color rgb="FF2A2768"/>
      </left>
      <right style="thin">
        <color rgb="FF2A2768"/>
      </right>
      <top style="thin">
        <color rgb="FF2A2768"/>
      </top>
      <bottom style="medium">
        <color rgb="FF2A2768"/>
      </bottom>
      <diagonal/>
    </border>
    <border>
      <left style="thin">
        <color rgb="FF2A2768"/>
      </left>
      <right style="medium">
        <color rgb="FF2A2768"/>
      </right>
      <top style="thin">
        <color rgb="FF2A2768"/>
      </top>
      <bottom style="medium">
        <color rgb="FF2A2768"/>
      </bottom>
      <diagonal/>
    </border>
    <border>
      <left style="medium">
        <color rgb="FF2A2768"/>
      </left>
      <right/>
      <top style="medium">
        <color rgb="FF2A2768"/>
      </top>
      <bottom/>
      <diagonal/>
    </border>
    <border>
      <left style="medium">
        <color rgb="FF2A2768"/>
      </left>
      <right/>
      <top/>
      <bottom/>
      <diagonal/>
    </border>
    <border>
      <left style="medium">
        <color rgb="FF2A2768"/>
      </left>
      <right/>
      <top/>
      <bottom style="medium">
        <color rgb="FF2A2768"/>
      </bottom>
      <diagonal/>
    </border>
    <border>
      <left/>
      <right/>
      <top style="medium">
        <color rgb="FF2A2768"/>
      </top>
      <bottom style="medium">
        <color rgb="FF2A2768"/>
      </bottom>
      <diagonal/>
    </border>
    <border>
      <left/>
      <right style="medium">
        <color rgb="FF2A2768"/>
      </right>
      <top style="medium">
        <color rgb="FF2A2768"/>
      </top>
      <bottom style="medium">
        <color rgb="FF2A2768"/>
      </bottom>
      <diagonal/>
    </border>
    <border>
      <left/>
      <right/>
      <top/>
      <bottom style="thin">
        <color rgb="FF2A2768"/>
      </bottom>
      <diagonal/>
    </border>
    <border>
      <left style="thin">
        <color theme="0"/>
      </left>
      <right style="thin">
        <color theme="0"/>
      </right>
      <top style="medium">
        <color rgb="FF2A2768"/>
      </top>
      <bottom style="thin">
        <color rgb="FF2A2768"/>
      </bottom>
      <diagonal/>
    </border>
    <border>
      <left style="thin">
        <color theme="0"/>
      </left>
      <right style="medium">
        <color rgb="FF2A2768"/>
      </right>
      <top style="medium">
        <color rgb="FF2A2768"/>
      </top>
      <bottom style="thin">
        <color rgb="FF2A2768"/>
      </bottom>
      <diagonal/>
    </border>
    <border>
      <left style="medium">
        <color rgb="FF2A2768"/>
      </left>
      <right style="thin">
        <color rgb="FF2A2768"/>
      </right>
      <top style="medium">
        <color rgb="FF2A2768"/>
      </top>
      <bottom style="thin">
        <color theme="0"/>
      </bottom>
      <diagonal/>
    </border>
    <border>
      <left style="thin">
        <color rgb="FF2A2768"/>
      </left>
      <right style="thin">
        <color rgb="FF2A2768"/>
      </right>
      <top style="medium">
        <color rgb="FF2A2768"/>
      </top>
      <bottom style="thin">
        <color theme="0"/>
      </bottom>
      <diagonal/>
    </border>
    <border>
      <left style="medium">
        <color rgb="FF2A2768"/>
      </left>
      <right style="thin">
        <color rgb="FF2A2768"/>
      </right>
      <top style="thin">
        <color theme="0"/>
      </top>
      <bottom style="medium">
        <color rgb="FF2A2768"/>
      </bottom>
      <diagonal/>
    </border>
    <border>
      <left style="thin">
        <color rgb="FF2A2768"/>
      </left>
      <right style="thin">
        <color rgb="FF2A2768"/>
      </right>
      <top/>
      <bottom style="thin">
        <color rgb="FF2A2768"/>
      </bottom>
      <diagonal/>
    </border>
    <border>
      <left style="thin">
        <color rgb="FF2A2768"/>
      </left>
      <right style="medium">
        <color rgb="FF2A2768"/>
      </right>
      <top/>
      <bottom style="thin">
        <color rgb="FF2A2768"/>
      </bottom>
      <diagonal/>
    </border>
    <border>
      <left style="thin">
        <color rgb="FF2A2768"/>
      </left>
      <right style="medium">
        <color rgb="FF2A2768"/>
      </right>
      <top style="medium">
        <color rgb="FF2A2768"/>
      </top>
      <bottom style="thin">
        <color theme="0"/>
      </bottom>
      <diagonal/>
    </border>
    <border>
      <left style="medium">
        <color rgb="FF2A2768"/>
      </left>
      <right style="thin">
        <color rgb="FF2A2768"/>
      </right>
      <top style="thin">
        <color theme="0"/>
      </top>
      <bottom style="thin">
        <color theme="0"/>
      </bottom>
      <diagonal/>
    </border>
    <border>
      <left style="thin">
        <color rgb="FF2A2768"/>
      </left>
      <right/>
      <top style="medium">
        <color rgb="FF2A2768"/>
      </top>
      <bottom style="thin">
        <color rgb="FF2A2768"/>
      </bottom>
      <diagonal/>
    </border>
    <border>
      <left/>
      <right/>
      <top style="medium">
        <color rgb="FF2A2768"/>
      </top>
      <bottom style="thin">
        <color rgb="FF2A2768"/>
      </bottom>
      <diagonal/>
    </border>
    <border>
      <left/>
      <right style="medium">
        <color rgb="FF2A2768"/>
      </right>
      <top style="medium">
        <color rgb="FF2A2768"/>
      </top>
      <bottom style="thin">
        <color rgb="FF2A2768"/>
      </bottom>
      <diagonal/>
    </border>
    <border>
      <left style="thin">
        <color rgb="FF2A2768"/>
      </left>
      <right/>
      <top style="thin">
        <color rgb="FF2A2768"/>
      </top>
      <bottom style="medium">
        <color rgb="FF2A2768"/>
      </bottom>
      <diagonal/>
    </border>
    <border>
      <left/>
      <right/>
      <top style="thin">
        <color rgb="FF2A2768"/>
      </top>
      <bottom style="medium">
        <color rgb="FF2A2768"/>
      </bottom>
      <diagonal/>
    </border>
    <border>
      <left/>
      <right style="medium">
        <color rgb="FF2A2768"/>
      </right>
      <top style="thin">
        <color rgb="FF2A2768"/>
      </top>
      <bottom style="medium">
        <color rgb="FF2A2768"/>
      </bottom>
      <diagonal/>
    </border>
    <border>
      <left style="medium">
        <color rgb="FF2A2768"/>
      </left>
      <right/>
      <top style="medium">
        <color rgb="FF2A2768"/>
      </top>
      <bottom style="thin">
        <color theme="0"/>
      </bottom>
      <diagonal/>
    </border>
    <border>
      <left/>
      <right/>
      <top style="medium">
        <color rgb="FF2A2768"/>
      </top>
      <bottom style="thin">
        <color theme="0"/>
      </bottom>
      <diagonal/>
    </border>
    <border>
      <left/>
      <right style="thin">
        <color rgb="FF2A2768"/>
      </right>
      <top style="medium">
        <color rgb="FF2A2768"/>
      </top>
      <bottom style="thin">
        <color theme="0"/>
      </bottom>
      <diagonal/>
    </border>
    <border>
      <left style="medium">
        <color rgb="FF2A2768"/>
      </left>
      <right/>
      <top style="thin">
        <color theme="0"/>
      </top>
      <bottom style="medium">
        <color rgb="FF2A2768"/>
      </bottom>
      <diagonal/>
    </border>
    <border>
      <left/>
      <right/>
      <top style="thin">
        <color theme="0"/>
      </top>
      <bottom style="medium">
        <color rgb="FF2A2768"/>
      </bottom>
      <diagonal/>
    </border>
    <border>
      <left/>
      <right style="thin">
        <color rgb="FF2A2768"/>
      </right>
      <top style="thin">
        <color theme="0"/>
      </top>
      <bottom style="medium">
        <color rgb="FF2A2768"/>
      </bottom>
      <diagonal/>
    </border>
    <border>
      <left/>
      <right style="thin">
        <color theme="0"/>
      </right>
      <top style="medium">
        <color rgb="FF2A2768"/>
      </top>
      <bottom/>
      <diagonal/>
    </border>
    <border>
      <left/>
      <right style="thin">
        <color rgb="FF2A2768"/>
      </right>
      <top style="medium">
        <color rgb="FF2A2768"/>
      </top>
      <bottom style="medium">
        <color rgb="FF2A2768"/>
      </bottom>
      <diagonal/>
    </border>
    <border>
      <left/>
      <right style="thin">
        <color theme="0"/>
      </right>
      <top style="medium">
        <color rgb="FF2A2768"/>
      </top>
      <bottom style="thin">
        <color theme="0"/>
      </bottom>
      <diagonal/>
    </border>
    <border>
      <left style="medium">
        <color rgb="FF2A2768"/>
      </left>
      <right/>
      <top style="thin">
        <color theme="0"/>
      </top>
      <bottom style="thin">
        <color theme="0"/>
      </bottom>
      <diagonal/>
    </border>
    <border>
      <left/>
      <right style="thin">
        <color rgb="FF2A2768"/>
      </right>
      <top style="thin">
        <color theme="0"/>
      </top>
      <bottom style="thin">
        <color theme="0"/>
      </bottom>
      <diagonal/>
    </border>
    <border>
      <left style="medium">
        <color rgb="FF2A2768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2A2768"/>
      </top>
      <bottom/>
      <diagonal/>
    </border>
    <border>
      <left style="medium">
        <color rgb="FF2A2768"/>
      </left>
      <right style="medium">
        <color rgb="FF2A2768"/>
      </right>
      <top style="medium">
        <color rgb="FF2A2768"/>
      </top>
      <bottom style="medium">
        <color rgb="FF2A2768"/>
      </bottom>
      <diagonal/>
    </border>
    <border>
      <left style="medium">
        <color rgb="FF2A2768"/>
      </left>
      <right/>
      <top style="medium">
        <color rgb="FF2A2768"/>
      </top>
      <bottom style="medium">
        <color rgb="FF2A2768"/>
      </bottom>
      <diagonal/>
    </border>
    <border>
      <left style="thin">
        <color theme="0"/>
      </left>
      <right style="medium">
        <color rgb="FF2A2768"/>
      </right>
      <top style="medium">
        <color rgb="FF2A2768"/>
      </top>
      <bottom/>
      <diagonal/>
    </border>
    <border>
      <left style="medium">
        <color rgb="FF2A2768"/>
      </left>
      <right/>
      <top style="thin">
        <color theme="0"/>
      </top>
      <bottom/>
      <diagonal/>
    </border>
    <border>
      <left style="thin">
        <color rgb="FF2A2768"/>
      </left>
      <right style="thin">
        <color rgb="FF2A2768"/>
      </right>
      <top style="thin">
        <color rgb="FF2A2768"/>
      </top>
      <bottom/>
      <diagonal/>
    </border>
    <border>
      <left style="medium">
        <color rgb="FF2A2768"/>
      </left>
      <right style="medium">
        <color rgb="FF2A2768"/>
      </right>
      <top style="medium">
        <color rgb="FF2A2768"/>
      </top>
      <bottom/>
      <diagonal/>
    </border>
    <border>
      <left style="medium">
        <color rgb="FF2A2768"/>
      </left>
      <right style="medium">
        <color rgb="FF2A2768"/>
      </right>
      <top/>
      <bottom/>
      <diagonal/>
    </border>
    <border>
      <left style="medium">
        <color rgb="FF2A2768"/>
      </left>
      <right style="medium">
        <color rgb="FF2A2768"/>
      </right>
      <top/>
      <bottom style="medium">
        <color rgb="FF2A2768"/>
      </bottom>
      <diagonal/>
    </border>
    <border>
      <left/>
      <right style="medium">
        <color rgb="FF2A2768"/>
      </right>
      <top style="medium">
        <color rgb="FF2A2768"/>
      </top>
      <bottom/>
      <diagonal/>
    </border>
    <border>
      <left/>
      <right style="medium">
        <color rgb="FF2A2768"/>
      </right>
      <top/>
      <bottom/>
      <diagonal/>
    </border>
    <border>
      <left/>
      <right style="medium">
        <color rgb="FF2A2768"/>
      </right>
      <top/>
      <bottom style="medium">
        <color rgb="FF2A2768"/>
      </bottom>
      <diagonal/>
    </border>
    <border>
      <left style="thin">
        <color rgb="FF2A2768"/>
      </left>
      <right style="medium">
        <color rgb="FF2A2768"/>
      </right>
      <top style="thin">
        <color rgb="FF2A2768"/>
      </top>
      <bottom/>
      <diagonal/>
    </border>
    <border>
      <left/>
      <right style="thin">
        <color rgb="FF2A2768"/>
      </right>
      <top style="thin">
        <color theme="0"/>
      </top>
      <bottom/>
      <diagonal/>
    </border>
    <border>
      <left/>
      <right style="thin">
        <color rgb="FF2A2768"/>
      </right>
      <top/>
      <bottom style="thin">
        <color theme="0"/>
      </bottom>
      <diagonal/>
    </border>
    <border>
      <left style="thin">
        <color rgb="FF2A2768"/>
      </left>
      <right style="medium">
        <color rgb="FF2A2768"/>
      </right>
      <top style="medium">
        <color rgb="FF2A2768"/>
      </top>
      <bottom style="medium">
        <color rgb="FF2A276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2A2768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4" xfId="0" applyBorder="1" applyAlignment="1">
      <alignment wrapText="1"/>
    </xf>
    <xf numFmtId="0" fontId="0" fillId="0" borderId="66" xfId="0" applyBorder="1" applyAlignment="1">
      <alignment wrapText="1"/>
    </xf>
    <xf numFmtId="0" fontId="0" fillId="0" borderId="65" xfId="0" applyBorder="1" applyAlignment="1">
      <alignment wrapText="1"/>
    </xf>
    <xf numFmtId="0" fontId="0" fillId="0" borderId="68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7" xfId="0" applyBorder="1" applyAlignment="1">
      <alignment wrapText="1"/>
    </xf>
    <xf numFmtId="0" fontId="1" fillId="0" borderId="0" xfId="0" applyFont="1" applyBorder="1"/>
    <xf numFmtId="0" fontId="1" fillId="0" borderId="0" xfId="0" applyFont="1"/>
    <xf numFmtId="0" fontId="0" fillId="0" borderId="69" xfId="0" applyBorder="1"/>
    <xf numFmtId="0" fontId="0" fillId="0" borderId="0" xfId="0" applyProtection="1">
      <protection hidden="1"/>
    </xf>
    <xf numFmtId="0" fontId="7" fillId="0" borderId="0" xfId="0" applyFont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5" fillId="3" borderId="24" xfId="0" applyFont="1" applyFill="1" applyBorder="1" applyProtection="1">
      <protection hidden="1"/>
    </xf>
    <xf numFmtId="0" fontId="0" fillId="0" borderId="0" xfId="0" applyAlignment="1" applyProtection="1">
      <protection hidden="1"/>
    </xf>
    <xf numFmtId="0" fontId="5" fillId="3" borderId="24" xfId="0" applyFont="1" applyFill="1" applyBorder="1" applyAlignment="1" applyProtection="1">
      <protection hidden="1"/>
    </xf>
    <xf numFmtId="0" fontId="5" fillId="3" borderId="44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5" fillId="3" borderId="2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3" borderId="10" xfId="0" applyFill="1" applyBorder="1" applyProtection="1">
      <protection hidden="1"/>
    </xf>
    <xf numFmtId="0" fontId="0" fillId="3" borderId="52" xfId="0" applyFill="1" applyBorder="1" applyProtection="1">
      <protection hidden="1"/>
    </xf>
    <xf numFmtId="0" fontId="5" fillId="3" borderId="20" xfId="0" applyFont="1" applyFill="1" applyBorder="1" applyAlignment="1" applyProtection="1">
      <protection hidden="1"/>
    </xf>
    <xf numFmtId="0" fontId="0" fillId="3" borderId="11" xfId="0" applyFill="1" applyBorder="1" applyProtection="1">
      <protection hidden="1"/>
    </xf>
    <xf numFmtId="0" fontId="0" fillId="3" borderId="53" xfId="0" applyFill="1" applyBorder="1" applyProtection="1">
      <protection hidden="1"/>
    </xf>
    <xf numFmtId="0" fontId="5" fillId="3" borderId="31" xfId="0" applyFont="1" applyFill="1" applyBorder="1" applyAlignment="1" applyProtection="1">
      <alignment horizontal="left" vertical="center" wrapText="1"/>
      <protection hidden="1"/>
    </xf>
    <xf numFmtId="0" fontId="5" fillId="3" borderId="39" xfId="0" applyFont="1" applyFill="1" applyBorder="1" applyAlignment="1" applyProtection="1">
      <alignment horizontal="left" vertical="center" wrapText="1"/>
      <protection hidden="1"/>
    </xf>
    <xf numFmtId="0" fontId="5" fillId="3" borderId="43" xfId="0" applyFont="1" applyFill="1" applyBorder="1" applyAlignment="1" applyProtection="1">
      <alignment horizontal="center" vertical="center" wrapText="1"/>
      <protection hidden="1"/>
    </xf>
    <xf numFmtId="0" fontId="5" fillId="3" borderId="46" xfId="0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5" xfId="0" applyFont="1" applyBorder="1" applyAlignment="1" applyProtection="1">
      <alignment horizontal="center"/>
      <protection hidden="1"/>
    </xf>
    <xf numFmtId="0" fontId="0" fillId="0" borderId="15" xfId="0" applyBorder="1" applyProtection="1">
      <protection hidden="1"/>
    </xf>
    <xf numFmtId="0" fontId="0" fillId="2" borderId="5" xfId="0" applyFont="1" applyFill="1" applyBorder="1" applyAlignment="1" applyProtection="1">
      <alignment horizontal="center"/>
      <protection hidden="1"/>
    </xf>
    <xf numFmtId="4" fontId="0" fillId="2" borderId="6" xfId="0" applyNumberForma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3" borderId="12" xfId="0" applyFill="1" applyBorder="1" applyProtection="1">
      <protection hidden="1"/>
    </xf>
    <xf numFmtId="0" fontId="0" fillId="3" borderId="54" xfId="0" applyFill="1" applyBorder="1" applyProtection="1">
      <protection hidden="1"/>
    </xf>
    <xf numFmtId="0" fontId="0" fillId="2" borderId="8" xfId="0" applyFont="1" applyFill="1" applyBorder="1" applyAlignment="1" applyProtection="1">
      <alignment horizontal="center"/>
      <protection hidden="1"/>
    </xf>
    <xf numFmtId="4" fontId="0" fillId="2" borderId="9" xfId="0" applyNumberForma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left" vertical="center" wrapText="1"/>
      <protection hidden="1"/>
    </xf>
    <xf numFmtId="0" fontId="5" fillId="3" borderId="37" xfId="0" applyFont="1" applyFill="1" applyBorder="1" applyAlignment="1" applyProtection="1">
      <alignment horizontal="left" vertical="center" wrapText="1"/>
      <protection hidden="1"/>
    </xf>
    <xf numFmtId="0" fontId="5" fillId="3" borderId="16" xfId="0" applyFont="1" applyFill="1" applyBorder="1" applyAlignment="1" applyProtection="1">
      <alignment horizontal="center" vertical="center" wrapText="1"/>
      <protection hidden="1"/>
    </xf>
    <xf numFmtId="0" fontId="5" fillId="3" borderId="17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0" fillId="0" borderId="58" xfId="0" applyBorder="1" applyAlignment="1" applyProtection="1">
      <alignment horizontal="center" vertical="top"/>
      <protection locked="0"/>
    </xf>
    <xf numFmtId="0" fontId="0" fillId="0" borderId="58" xfId="0" applyBorder="1" applyAlignment="1" applyProtection="1">
      <alignment horizontal="left"/>
      <protection locked="0"/>
    </xf>
    <xf numFmtId="164" fontId="0" fillId="0" borderId="6" xfId="0" applyNumberFormat="1" applyBorder="1" applyAlignment="1" applyProtection="1">
      <alignment horizontal="center" vertical="center"/>
      <protection locked="0"/>
    </xf>
    <xf numFmtId="4" fontId="0" fillId="0" borderId="6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left" vertical="center" wrapText="1"/>
      <protection hidden="1"/>
    </xf>
    <xf numFmtId="0" fontId="9" fillId="3" borderId="41" xfId="0" applyFont="1" applyFill="1" applyBorder="1" applyAlignment="1" applyProtection="1">
      <alignment horizontal="left" vertical="center" wrapText="1"/>
      <protection hidden="1"/>
    </xf>
    <xf numFmtId="0" fontId="9" fillId="3" borderId="47" xfId="0" applyFont="1" applyFill="1" applyBorder="1" applyAlignment="1" applyProtection="1">
      <alignment horizontal="left" vertical="center" wrapText="1"/>
      <protection hidden="1"/>
    </xf>
    <xf numFmtId="0" fontId="9" fillId="3" borderId="56" xfId="0" applyFont="1" applyFill="1" applyBorder="1" applyAlignment="1" applyProtection="1">
      <alignment horizontal="left" vertical="center" wrapText="1"/>
      <protection hidden="1"/>
    </xf>
    <xf numFmtId="0" fontId="9" fillId="3" borderId="42" xfId="0" applyFont="1" applyFill="1" applyBorder="1" applyAlignment="1" applyProtection="1">
      <alignment horizontal="left" vertical="center" wrapText="1"/>
      <protection hidden="1"/>
    </xf>
    <xf numFmtId="0" fontId="9" fillId="3" borderId="57" xfId="0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Alignment="1" applyProtection="1">
      <alignment horizontal="left"/>
      <protection locked="0"/>
    </xf>
    <xf numFmtId="0" fontId="0" fillId="0" borderId="70" xfId="0" applyBorder="1" applyAlignment="1" applyProtection="1">
      <alignment horizontal="left"/>
      <protection locked="0"/>
    </xf>
    <xf numFmtId="0" fontId="0" fillId="0" borderId="54" xfId="0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5" fillId="3" borderId="45" xfId="0" applyFont="1" applyFill="1" applyBorder="1" applyAlignment="1" applyProtection="1">
      <alignment horizontal="left"/>
      <protection hidden="1"/>
    </xf>
    <xf numFmtId="0" fontId="5" fillId="3" borderId="38" xfId="0" applyFont="1" applyFill="1" applyBorder="1" applyAlignment="1" applyProtection="1">
      <alignment horizontal="left"/>
      <protection hidden="1"/>
    </xf>
    <xf numFmtId="0" fontId="5" fillId="3" borderId="13" xfId="0" applyFont="1" applyFill="1" applyBorder="1" applyAlignment="1" applyProtection="1">
      <alignment horizontal="left"/>
      <protection hidden="1"/>
    </xf>
    <xf numFmtId="0" fontId="5" fillId="3" borderId="14" xfId="0" applyFont="1" applyFill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4" fontId="0" fillId="0" borderId="55" xfId="0" applyNumberFormat="1" applyBorder="1" applyAlignment="1" applyProtection="1">
      <alignment horizontal="center" vertical="center"/>
      <protection locked="0"/>
    </xf>
    <xf numFmtId="4" fontId="0" fillId="0" borderId="22" xfId="0" applyNumberForma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9" fillId="3" borderId="34" xfId="0" applyFont="1" applyFill="1" applyBorder="1" applyAlignment="1" applyProtection="1">
      <alignment horizontal="left" vertical="center" wrapText="1"/>
      <protection hidden="1"/>
    </xf>
    <xf numFmtId="0" fontId="9" fillId="3" borderId="36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left" vertical="top" wrapText="1"/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/>
      <protection hidden="1"/>
    </xf>
    <xf numFmtId="0" fontId="1" fillId="2" borderId="8" xfId="0" applyFont="1" applyFill="1" applyBorder="1" applyAlignment="1" applyProtection="1">
      <alignment horizontal="center"/>
      <protection hidden="1"/>
    </xf>
    <xf numFmtId="0" fontId="1" fillId="2" borderId="9" xfId="0" applyFont="1" applyFill="1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6" fillId="3" borderId="18" xfId="0" applyFont="1" applyFill="1" applyBorder="1" applyAlignment="1" applyProtection="1">
      <alignment horizontal="left"/>
      <protection hidden="1"/>
    </xf>
    <xf numFmtId="0" fontId="6" fillId="3" borderId="19" xfId="0" applyFont="1" applyFill="1" applyBorder="1" applyAlignment="1" applyProtection="1">
      <alignment horizontal="left"/>
      <protection hidden="1"/>
    </xf>
    <xf numFmtId="0" fontId="6" fillId="3" borderId="23" xfId="0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/>
      <protection hidden="1"/>
    </xf>
    <xf numFmtId="0" fontId="1" fillId="2" borderId="6" xfId="0" applyFont="1" applyFill="1" applyBorder="1" applyAlignment="1" applyProtection="1">
      <alignment horizontal="center"/>
      <protection hidden="1"/>
    </xf>
    <xf numFmtId="0" fontId="0" fillId="0" borderId="28" xfId="0" applyBorder="1" applyAlignment="1" applyProtection="1">
      <alignment horizontal="left"/>
      <protection locked="0"/>
    </xf>
    <xf numFmtId="0" fontId="0" fillId="0" borderId="29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left"/>
      <protection locked="0"/>
    </xf>
    <xf numFmtId="0" fontId="5" fillId="3" borderId="31" xfId="0" applyFont="1" applyFill="1" applyBorder="1" applyAlignment="1" applyProtection="1">
      <alignment horizontal="left" vertical="center" wrapText="1"/>
      <protection hidden="1"/>
    </xf>
    <xf numFmtId="0" fontId="5" fillId="3" borderId="32" xfId="0" applyFont="1" applyFill="1" applyBorder="1" applyAlignment="1" applyProtection="1">
      <alignment horizontal="left" vertical="center" wrapText="1"/>
      <protection hidden="1"/>
    </xf>
    <xf numFmtId="0" fontId="5" fillId="3" borderId="33" xfId="0" applyFont="1" applyFill="1" applyBorder="1" applyAlignment="1" applyProtection="1">
      <alignment horizontal="left" vertical="center" wrapText="1"/>
      <protection hidden="1"/>
    </xf>
    <xf numFmtId="0" fontId="5" fillId="3" borderId="34" xfId="0" applyFont="1" applyFill="1" applyBorder="1" applyAlignment="1" applyProtection="1">
      <alignment horizontal="left"/>
      <protection hidden="1"/>
    </xf>
    <xf numFmtId="0" fontId="5" fillId="3" borderId="35" xfId="0" applyFont="1" applyFill="1" applyBorder="1" applyAlignment="1" applyProtection="1">
      <alignment horizontal="left"/>
      <protection hidden="1"/>
    </xf>
    <xf numFmtId="0" fontId="5" fillId="3" borderId="36" xfId="0" applyFont="1" applyFill="1" applyBorder="1" applyAlignment="1" applyProtection="1">
      <alignment horizontal="left"/>
      <protection hidden="1"/>
    </xf>
    <xf numFmtId="0" fontId="1" fillId="2" borderId="21" xfId="0" applyFont="1" applyFill="1" applyBorder="1" applyAlignment="1" applyProtection="1">
      <alignment horizontal="center"/>
      <protection hidden="1"/>
    </xf>
    <xf numFmtId="0" fontId="1" fillId="2" borderId="22" xfId="0" applyFont="1" applyFill="1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14" fontId="0" fillId="0" borderId="25" xfId="0" applyNumberFormat="1" applyBorder="1" applyAlignment="1" applyProtection="1">
      <alignment horizontal="left" vertical="center"/>
      <protection locked="0"/>
    </xf>
    <xf numFmtId="14" fontId="0" fillId="0" borderId="26" xfId="0" applyNumberFormat="1" applyBorder="1" applyAlignment="1" applyProtection="1">
      <alignment horizontal="left" vertical="center"/>
      <protection locked="0"/>
    </xf>
    <xf numFmtId="14" fontId="0" fillId="0" borderId="27" xfId="0" applyNumberFormat="1" applyBorder="1" applyAlignment="1" applyProtection="1">
      <alignment horizontal="left" vertical="center"/>
      <protection locked="0"/>
    </xf>
    <xf numFmtId="0" fontId="5" fillId="3" borderId="18" xfId="0" applyFont="1" applyFill="1" applyBorder="1" applyAlignment="1" applyProtection="1">
      <alignment horizontal="center"/>
      <protection hidden="1"/>
    </xf>
    <xf numFmtId="0" fontId="5" fillId="3" borderId="19" xfId="0" applyFont="1" applyFill="1" applyBorder="1" applyAlignment="1" applyProtection="1">
      <alignment horizontal="center"/>
      <protection hidden="1"/>
    </xf>
    <xf numFmtId="0" fontId="5" fillId="3" borderId="23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48" xfId="0" applyFont="1" applyBorder="1" applyAlignment="1" applyProtection="1">
      <alignment horizontal="center" vertical="center"/>
      <protection hidden="1"/>
    </xf>
    <xf numFmtId="0" fontId="0" fillId="0" borderId="21" xfId="0" applyFont="1" applyBorder="1" applyAlignment="1" applyProtection="1">
      <alignment horizontal="center" vertical="center"/>
      <protection hidden="1"/>
    </xf>
  </cellXfs>
  <cellStyles count="1">
    <cellStyle name="Normálna" xfId="0" builtinId="0"/>
  </cellStyles>
  <dxfs count="2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2A27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6</xdr:row>
      <xdr:rowOff>9526</xdr:rowOff>
    </xdr:from>
    <xdr:to>
      <xdr:col>2</xdr:col>
      <xdr:colOff>3752849</xdr:colOff>
      <xdr:row>19</xdr:row>
      <xdr:rowOff>161926</xdr:rowOff>
    </xdr:to>
    <xdr:sp macro="" textlink="">
      <xdr:nvSpPr>
        <xdr:cNvPr id="2" name="BlokTextu 1"/>
        <xdr:cNvSpPr txBox="1"/>
      </xdr:nvSpPr>
      <xdr:spPr>
        <a:xfrm>
          <a:off x="114299" y="1190626"/>
          <a:ext cx="4981575" cy="2724150"/>
        </a:xfrm>
        <a:prstGeom prst="rect">
          <a:avLst/>
        </a:prstGeom>
        <a:solidFill>
          <a:srgbClr val="2A2768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2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Kritérium C - Konkurz</a:t>
          </a:r>
          <a:endParaRPr lang="sk-SK" sz="1200">
            <a:solidFill>
              <a:schemeClr val="bg1"/>
            </a:solidFill>
            <a:effectLst/>
          </a:endParaRPr>
        </a:p>
        <a:p>
          <a:endParaRPr lang="sk-SK" sz="11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Podnik sa podľa tohto kritéria považuje za podnik v ťažkostiach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ak:</a:t>
          </a: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• je na majetok resp. na samotný podnik:</a:t>
          </a:r>
        </a:p>
        <a:p>
          <a:pPr lvl="1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- začaté konkurzné konanie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alebo</a:t>
          </a:r>
        </a:p>
        <a:p>
          <a:pPr lvl="1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- vyhlásený konkurz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alebo</a:t>
          </a:r>
        </a:p>
        <a:p>
          <a:pPr lvl="1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- zastavené konkurzné konanie pre nedostatok majetku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alebo</a:t>
          </a:r>
        </a:p>
        <a:p>
          <a:pPr lvl="1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- zrušený konkurz pre nedostatok majetku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alebo</a:t>
          </a: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• je podnik platobne neschopný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alebo predlžený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alebo</a:t>
          </a: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• je obec, mesto alebo samosprávny kraj v nútenej správe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alebo</a:t>
          </a: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• je zriaďovateľ príspevkovej alebo rozpočtovej organizácie v nútenej správe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alebo</a:t>
          </a: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• je splnená niektorá z požiadaviek oprávňujúca zavedenie nútenej správy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lvl="0"/>
          <a:endParaRPr lang="sk-SK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Vyberte</a:t>
          </a:r>
          <a:r>
            <a:rPr lang="sk-SK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"Áno", ak sa podnik považuje za podnik v ťažkostiach podľa tohto kritéria, inak vyberte "Nie".</a:t>
          </a:r>
          <a:endParaRPr lang="sk-SK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endParaRPr lang="sk-SK" sz="1100"/>
        </a:p>
      </xdr:txBody>
    </xdr:sp>
    <xdr:clientData/>
  </xdr:twoCellAnchor>
  <xdr:twoCellAnchor editAs="oneCell">
    <xdr:from>
      <xdr:col>1</xdr:col>
      <xdr:colOff>38099</xdr:colOff>
      <xdr:row>21</xdr:row>
      <xdr:rowOff>19050</xdr:rowOff>
    </xdr:from>
    <xdr:to>
      <xdr:col>2</xdr:col>
      <xdr:colOff>3705225</xdr:colOff>
      <xdr:row>32</xdr:row>
      <xdr:rowOff>142875</xdr:rowOff>
    </xdr:to>
    <xdr:sp macro="" textlink="">
      <xdr:nvSpPr>
        <xdr:cNvPr id="5" name="BlokTextu 4"/>
        <xdr:cNvSpPr txBox="1"/>
      </xdr:nvSpPr>
      <xdr:spPr>
        <a:xfrm>
          <a:off x="114299" y="4191000"/>
          <a:ext cx="4933951" cy="2266950"/>
        </a:xfrm>
        <a:prstGeom prst="rect">
          <a:avLst/>
        </a:prstGeom>
        <a:solidFill>
          <a:srgbClr val="2A2768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2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Kritérium D - Pomoc na záchranu</a:t>
          </a:r>
        </a:p>
        <a:p>
          <a:endParaRPr lang="sk-SK" sz="11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Podnik sa podľa tohto kritéria považuje za podnik v ťažkostiach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, ak:</a:t>
          </a: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• dostal</a:t>
          </a:r>
          <a:r>
            <a:rPr lang="sk-SK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pomoc na záchranu a ešte neuhradil úver alebo nevypovedal záruku, alebo</a:t>
          </a:r>
          <a:endParaRPr lang="sk-SK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• dostal pomoc na reštrukturalizáciu</a:t>
          </a:r>
          <a:r>
            <a:rPr lang="sk-SK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 stále podlieha reštrukturalizačnému plánu.</a:t>
          </a:r>
        </a:p>
        <a:p>
          <a:pPr lvl="0"/>
          <a:endParaRPr lang="sk-SK" sz="1100" baseline="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Pomocou podľa predchádzajúcich odrážok sa rozumie pomoc, ktorú podnik dostal podľa Oznámenia Komisie – Usmernenia o štátnej pomoci na záchranu a reštrukturalizáciu nefinančných podnikov v ťažkostiach</a:t>
          </a:r>
          <a:r>
            <a:rPr lang="sk-SK" sz="1100" baseline="300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lvl="0"/>
          <a:endParaRPr lang="sk-SK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sk-SK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Vyberte</a:t>
          </a:r>
          <a:r>
            <a:rPr lang="sk-SK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"Áno", ak sa podnik považuje za podnik v ťažkostiach podľa tohto kritéria, inak vyberte "Nie".</a:t>
          </a:r>
          <a:endParaRPr lang="sk-SK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endParaRPr lang="sk-SK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R49"/>
  <sheetViews>
    <sheetView showGridLines="0" tabSelected="1" view="pageLayout" topLeftCell="E1" zoomScaleNormal="100" workbookViewId="0">
      <selection activeCell="P32" sqref="P32"/>
    </sheetView>
  </sheetViews>
  <sheetFormatPr defaultColWidth="9.140625" defaultRowHeight="15" x14ac:dyDescent="0.25"/>
  <cols>
    <col min="1" max="1" width="1" style="21" customWidth="1"/>
    <col min="2" max="2" width="17.7109375" style="21" customWidth="1"/>
    <col min="3" max="3" width="52.85546875" style="21" customWidth="1"/>
    <col min="4" max="4" width="12.7109375" style="21" customWidth="1"/>
    <col min="5" max="5" width="2.7109375" style="21" customWidth="1"/>
    <col min="6" max="6" width="1.28515625" style="21" customWidth="1"/>
    <col min="7" max="7" width="23.5703125" style="21" customWidth="1"/>
    <col min="8" max="8" width="15.28515625" style="21" customWidth="1"/>
    <col min="9" max="9" width="25.5703125" style="21" customWidth="1"/>
    <col min="10" max="10" width="16.85546875" style="21" customWidth="1"/>
    <col min="11" max="12" width="2.7109375" style="21" customWidth="1"/>
    <col min="13" max="13" width="20.140625" style="21" customWidth="1"/>
    <col min="14" max="14" width="10.5703125" style="21" customWidth="1"/>
    <col min="15" max="17" width="9.140625" style="21"/>
    <col min="18" max="18" width="26.140625" style="21" customWidth="1"/>
    <col min="19" max="19" width="1.28515625" style="21" customWidth="1"/>
    <col min="20" max="16384" width="9.140625" style="21"/>
  </cols>
  <sheetData>
    <row r="1" spans="1:18" ht="15.75" thickBot="1" x14ac:dyDescent="0.3">
      <c r="B1" s="22" t="s">
        <v>4</v>
      </c>
      <c r="G1" s="22" t="s">
        <v>5</v>
      </c>
      <c r="H1" s="22"/>
      <c r="M1" s="22" t="s">
        <v>73</v>
      </c>
    </row>
    <row r="2" spans="1:18" ht="15.75" customHeight="1" x14ac:dyDescent="0.25">
      <c r="B2" s="100" t="s">
        <v>3</v>
      </c>
      <c r="C2" s="101"/>
      <c r="D2" s="102"/>
      <c r="E2" s="23"/>
      <c r="G2" s="127" t="s">
        <v>37</v>
      </c>
      <c r="H2" s="128"/>
      <c r="I2" s="128"/>
      <c r="J2" s="128"/>
      <c r="M2" s="122" t="s">
        <v>113</v>
      </c>
      <c r="N2" s="123"/>
      <c r="O2" s="123"/>
      <c r="P2" s="123"/>
      <c r="Q2" s="123"/>
      <c r="R2" s="124"/>
    </row>
    <row r="3" spans="1:18" ht="15.75" thickBot="1" x14ac:dyDescent="0.3">
      <c r="B3" s="24" t="s">
        <v>0</v>
      </c>
      <c r="C3" s="95"/>
      <c r="D3" s="96"/>
      <c r="E3" s="23"/>
      <c r="L3" s="25"/>
      <c r="M3" s="26" t="str">
        <f>IF(H4=Hárok2!B4,"Kritérium B",IF(J6="","Kritérium A/B",IF(J6="Áno","Kritérium B","Kritérium A")))</f>
        <v>Kritérium A/B</v>
      </c>
      <c r="N3" s="115" t="str">
        <f>IF(G40&lt;&gt;"Pokračujte vyplnením časti C formulára.","",IF(H4="Paušálne výdavky","Nerelevantné",IF(H4=Hárok2!B4,IF(Hárok2!V4,"Nesplnené","Splnené"),IF(J6="Áno",IF(Hárok2!V4,"Nesplnené","Splnené"),IF(J6="Nie",IF(Hárok2!V3,"Nesplnené","Splnené"),"")))))</f>
        <v/>
      </c>
      <c r="O3" s="115"/>
      <c r="P3" s="115"/>
      <c r="Q3" s="115"/>
      <c r="R3" s="116"/>
    </row>
    <row r="4" spans="1:18" ht="15.75" thickBot="1" x14ac:dyDescent="0.3">
      <c r="B4" s="24" t="s">
        <v>1</v>
      </c>
      <c r="C4" s="125"/>
      <c r="D4" s="126"/>
      <c r="E4" s="23"/>
      <c r="G4" s="27" t="s">
        <v>6</v>
      </c>
      <c r="H4" s="129"/>
      <c r="I4" s="130"/>
      <c r="J4" s="131"/>
      <c r="M4" s="26" t="s">
        <v>77</v>
      </c>
      <c r="N4" s="104" t="str">
        <f>IF(B40="Vyplňte všetky biele bunky.","",IF(D7="Áno","Nesplnené",IF(D7="Nie","Splnené","")))</f>
        <v/>
      </c>
      <c r="O4" s="104"/>
      <c r="P4" s="104"/>
      <c r="Q4" s="104"/>
      <c r="R4" s="105"/>
    </row>
    <row r="5" spans="1:18" ht="15.75" customHeight="1" thickBot="1" x14ac:dyDescent="0.3">
      <c r="A5" s="28"/>
      <c r="B5" s="29" t="s">
        <v>2</v>
      </c>
      <c r="C5" s="117"/>
      <c r="D5" s="118"/>
      <c r="E5" s="23"/>
      <c r="M5" s="26" t="s">
        <v>78</v>
      </c>
      <c r="N5" s="104" t="str">
        <f>IF(B40="Vyplňte všetky biele bunky.","",IF(D22="Áno","Nesplnené",IF(D22="Nie","Splnené","")))</f>
        <v/>
      </c>
      <c r="O5" s="104"/>
      <c r="P5" s="104"/>
      <c r="Q5" s="104"/>
      <c r="R5" s="105"/>
    </row>
    <row r="6" spans="1:18" ht="15.75" thickBot="1" x14ac:dyDescent="0.3">
      <c r="A6" s="28"/>
      <c r="B6" s="30"/>
      <c r="C6" s="23"/>
      <c r="D6" s="23"/>
      <c r="E6" s="23"/>
      <c r="G6" s="75" t="s">
        <v>72</v>
      </c>
      <c r="H6" s="77"/>
      <c r="I6" s="76"/>
      <c r="J6" s="60"/>
      <c r="M6" s="26" t="s">
        <v>79</v>
      </c>
      <c r="N6" s="104" t="str">
        <f>IF(G40&lt;&gt;"Pokračujte vyplnením časti C formulára.","",IF(AND(H4="Paušálne výdavky",H27="Paušálne výdavky"),"Nerelevantné",IF(AND(Hárok2!V5,Hárok2!W5,Hárok2!V6,Hárok2!W6),"Nesplnené","Splnené")))</f>
        <v/>
      </c>
      <c r="O6" s="104"/>
      <c r="P6" s="104"/>
      <c r="Q6" s="104"/>
      <c r="R6" s="105"/>
    </row>
    <row r="7" spans="1:18" ht="15.75" thickBot="1" x14ac:dyDescent="0.3">
      <c r="B7" s="31"/>
      <c r="C7" s="32"/>
      <c r="D7" s="97"/>
      <c r="E7" s="28"/>
      <c r="M7" s="33" t="s">
        <v>80</v>
      </c>
      <c r="N7" s="93" t="str">
        <f>IF(B40="Vyplňte všetky biele bunky.","",IF(B38=Hárok2!L4,"Nesplnené",IF(OR(B38=Hárok2!L2,B38=Hárok2!L3),"Splnené","")))</f>
        <v/>
      </c>
      <c r="O7" s="93"/>
      <c r="P7" s="93"/>
      <c r="Q7" s="93"/>
      <c r="R7" s="94"/>
    </row>
    <row r="8" spans="1:18" ht="15.75" thickBot="1" x14ac:dyDescent="0.3">
      <c r="B8" s="34"/>
      <c r="C8" s="35"/>
      <c r="D8" s="98"/>
      <c r="E8" s="28"/>
      <c r="G8" s="36" t="s">
        <v>26</v>
      </c>
      <c r="H8" s="37"/>
      <c r="I8" s="38" t="s">
        <v>93</v>
      </c>
      <c r="J8" s="39" t="s">
        <v>92</v>
      </c>
    </row>
    <row r="9" spans="1:18" ht="15.75" customHeight="1" x14ac:dyDescent="0.25">
      <c r="B9" s="34"/>
      <c r="C9" s="35"/>
      <c r="D9" s="98"/>
      <c r="E9" s="28"/>
      <c r="G9" s="64" t="s">
        <v>107</v>
      </c>
      <c r="H9" s="65"/>
      <c r="I9" s="40" t="s">
        <v>33</v>
      </c>
      <c r="J9" s="61"/>
      <c r="M9" s="89" t="s">
        <v>114</v>
      </c>
      <c r="N9" s="90"/>
      <c r="O9" s="90"/>
      <c r="P9" s="90"/>
      <c r="Q9" s="90"/>
      <c r="R9" s="91"/>
    </row>
    <row r="10" spans="1:18" ht="15.75" customHeight="1" thickBot="1" x14ac:dyDescent="0.3">
      <c r="B10" s="34"/>
      <c r="C10" s="35"/>
      <c r="D10" s="98"/>
      <c r="E10" s="28"/>
      <c r="G10" s="64" t="s">
        <v>108</v>
      </c>
      <c r="H10" s="65"/>
      <c r="I10" s="40" t="s">
        <v>33</v>
      </c>
      <c r="J10" s="61"/>
      <c r="M10" s="92" t="str">
        <f>IF(OR(N4="Nesplnené",N5="Nesplnené",N7="Nesplnené"),"Podnik je podnikom v ťažkostiach",IF(OR(N3="",N4="",N5="",N6="",N7=""),"",IF(AND(OR(N3="Splnené",N3="Nerelevantné"),N4="Splnené",N5="Splnené",OR(N6="Splnené",N6="Nerelevantné"),N7="Splnené"),"Podnik nie je podnikom v ťažkostiach",IF(OR(AND(N3="Splnené",N6="Nesplnené",N4="Splnené",N5="Splnené",N7="Splnené"),AND(N3="Nesplnené",D35="Áno",N4="Splnené",N5="Splnené",N7="Splnené")),"Je potrebné overiť veľkosť podniku","Podnik je podnikom v ťažkostiach"))))</f>
        <v/>
      </c>
      <c r="N10" s="93"/>
      <c r="O10" s="93"/>
      <c r="P10" s="93"/>
      <c r="Q10" s="93"/>
      <c r="R10" s="94"/>
    </row>
    <row r="11" spans="1:18" ht="15.75" thickBot="1" x14ac:dyDescent="0.3">
      <c r="B11" s="34"/>
      <c r="C11" s="35"/>
      <c r="D11" s="98"/>
      <c r="E11" s="28"/>
      <c r="G11" s="64" t="s">
        <v>15</v>
      </c>
      <c r="H11" s="65"/>
      <c r="I11" s="41" t="str">
        <f>IF(OR(AND($J$6="",$H$4&lt;&gt;Hárok2!$B$4),$B$40&lt;&gt;"Pokračujte vyplnením časti B formuláru."),"-",INDEX((Hárok2!$B$14:$K$26,Hárok2!$O$14:$X$26),MATCH(Hárok1!G11,Hárok2!$B$14:$B$26,0),MATCH(Hárok1!$H$4,Hárok2!$B$14:$K$14,0),Hárok2!$B$12))</f>
        <v>-</v>
      </c>
      <c r="J11" s="62"/>
    </row>
    <row r="12" spans="1:18" ht="15.75" customHeight="1" x14ac:dyDescent="0.25">
      <c r="B12" s="34"/>
      <c r="C12" s="35"/>
      <c r="D12" s="98"/>
      <c r="E12" s="28"/>
      <c r="G12" s="64" t="s">
        <v>16</v>
      </c>
      <c r="H12" s="65"/>
      <c r="I12" s="41" t="str">
        <f>IF(OR(AND($J$6="",$H$4&lt;&gt;Hárok2!$B$4),$B$40&lt;&gt;"Pokračujte vyplnením časti B formuláru."),"-",INDEX((Hárok2!$B$14:$K$26,Hárok2!$O$14:$X$26),MATCH(Hárok1!G12,Hárok2!$B$14:$B$26,0),MATCH(Hárok1!$H$4,Hárok2!$B$14:$K$14,0),Hárok2!$B$12))</f>
        <v>-</v>
      </c>
      <c r="J12" s="62"/>
      <c r="M12" s="109" t="s">
        <v>87</v>
      </c>
      <c r="N12" s="110"/>
      <c r="O12" s="111"/>
      <c r="P12" s="119"/>
      <c r="Q12" s="120"/>
      <c r="R12" s="121"/>
    </row>
    <row r="13" spans="1:18" ht="15.75" customHeight="1" thickBot="1" x14ac:dyDescent="0.3">
      <c r="B13" s="34"/>
      <c r="C13" s="35"/>
      <c r="D13" s="98"/>
      <c r="E13" s="28"/>
      <c r="G13" s="64" t="s">
        <v>17</v>
      </c>
      <c r="H13" s="65"/>
      <c r="I13" s="41" t="str">
        <f>IF(OR(AND($J$6="",$H$4&lt;&gt;Hárok2!$B$4),$B$40&lt;&gt;"Pokračujte vyplnením časti B formuláru."),"-",INDEX((Hárok2!$B$14:$K$26,Hárok2!$O$14:$X$26),MATCH(Hárok1!G13,Hárok2!$B$14:$B$26,0),MATCH(Hárok1!$H$4,Hárok2!$B$14:$K$14,0),Hárok2!$B$12))</f>
        <v>-</v>
      </c>
      <c r="J13" s="62"/>
      <c r="M13" s="112" t="s">
        <v>90</v>
      </c>
      <c r="N13" s="113"/>
      <c r="O13" s="114"/>
      <c r="P13" s="106"/>
      <c r="Q13" s="107"/>
      <c r="R13" s="108"/>
    </row>
    <row r="14" spans="1:18" ht="15" customHeight="1" x14ac:dyDescent="0.25">
      <c r="B14" s="34"/>
      <c r="C14" s="35"/>
      <c r="D14" s="98"/>
      <c r="E14" s="28"/>
      <c r="G14" s="64" t="s">
        <v>18</v>
      </c>
      <c r="H14" s="65"/>
      <c r="I14" s="41" t="str">
        <f>IF(OR(AND($J$6="",$H$4&lt;&gt;Hárok2!$B$4),$B$40&lt;&gt;"Pokračujte vyplnením časti B formuláru."),"-",INDEX((Hárok2!$B$14:$K$26,Hárok2!$O$14:$X$26),MATCH(Hárok1!G14,Hárok2!$B$14:$B$26,0),MATCH(Hárok1!$H$4,Hárok2!$B$14:$K$14,0),Hárok2!$B$12))</f>
        <v>-</v>
      </c>
      <c r="J14" s="62"/>
      <c r="M14" s="28"/>
      <c r="N14" s="28"/>
      <c r="O14" s="28"/>
      <c r="P14" s="28"/>
      <c r="Q14" s="28"/>
      <c r="R14" s="28"/>
    </row>
    <row r="15" spans="1:18" ht="15.75" customHeight="1" x14ac:dyDescent="0.25">
      <c r="B15" s="34"/>
      <c r="C15" s="35"/>
      <c r="D15" s="98"/>
      <c r="E15" s="28"/>
      <c r="G15" s="64" t="s">
        <v>19</v>
      </c>
      <c r="H15" s="65"/>
      <c r="I15" s="41" t="str">
        <f>IF(OR(AND($J$6="",$H$4&lt;&gt;Hárok2!$B$4),$B$40&lt;&gt;"Pokračujte vyplnením časti B formuláru."),"-",INDEX((Hárok2!$B$14:$K$26,Hárok2!$O$14:$X$26),MATCH(Hárok1!G15,Hárok2!$B$14:$B$26,0),MATCH(Hárok1!$H$4,Hárok2!$B$14:$K$14,0),Hárok2!$B$12))</f>
        <v>-</v>
      </c>
      <c r="J15" s="62"/>
      <c r="N15" s="28"/>
      <c r="O15" s="28"/>
    </row>
    <row r="16" spans="1:18" ht="15" customHeight="1" x14ac:dyDescent="0.25">
      <c r="B16" s="34"/>
      <c r="C16" s="35"/>
      <c r="D16" s="98"/>
      <c r="E16" s="28"/>
      <c r="G16" s="64" t="s">
        <v>20</v>
      </c>
      <c r="H16" s="65"/>
      <c r="I16" s="41" t="str">
        <f>IF(OR(AND($J$6="",$H$4&lt;&gt;Hárok2!$B$4),$B$40&lt;&gt;"Pokračujte vyplnením časti B formuláru."),"-",INDEX((Hárok2!$B$14:$K$26,Hárok2!$O$14:$X$26),MATCH(Hárok1!G16,Hárok2!$B$14:$B$26,0),MATCH(Hárok1!$H$4,Hárok2!$B$14:$K$14,0),Hárok2!$B$12))</f>
        <v>-</v>
      </c>
      <c r="J16" s="62"/>
      <c r="M16" s="21" t="s">
        <v>89</v>
      </c>
      <c r="P16" s="42"/>
      <c r="Q16" s="42"/>
      <c r="R16" s="42"/>
    </row>
    <row r="17" spans="1:18" ht="15" customHeight="1" x14ac:dyDescent="0.25">
      <c r="B17" s="34"/>
      <c r="C17" s="35"/>
      <c r="D17" s="98"/>
      <c r="E17" s="28"/>
      <c r="G17" s="64" t="s">
        <v>21</v>
      </c>
      <c r="H17" s="65"/>
      <c r="I17" s="43" t="str">
        <f>IF(OR(AND($J$6="",$H$4&lt;&gt;Hárok2!$B$4),$B$40&lt;&gt;"Pokračujte vyplnením časti B formuláru."),"-",INDEX((Hárok2!$B$14:$K$26,Hárok2!$O$14:$X$26),MATCH(Hárok1!G17,Hárok2!$B$14:$B$26,0),MATCH(Hárok1!$H$4,Hárok2!$B$14:$K$14,0),Hárok2!$B$12))</f>
        <v>-</v>
      </c>
      <c r="J17" s="44">
        <f>IF((J15+J16)&lt;0,ABS(J15+J16),0)</f>
        <v>0</v>
      </c>
      <c r="P17" s="103" t="s">
        <v>88</v>
      </c>
      <c r="Q17" s="103"/>
      <c r="R17" s="103"/>
    </row>
    <row r="18" spans="1:18" ht="15.75" customHeight="1" x14ac:dyDescent="0.25">
      <c r="B18" s="34"/>
      <c r="C18" s="35"/>
      <c r="D18" s="98"/>
      <c r="E18" s="28"/>
      <c r="G18" s="64" t="s">
        <v>22</v>
      </c>
      <c r="H18" s="65"/>
      <c r="I18" s="43" t="str">
        <f>IF(OR(AND($J$6="",$H$4&lt;&gt;Hárok2!$B$4),$B$40&lt;&gt;"Pokračujte vyplnením časti B formuláru."),"-",INDEX((Hárok2!$B$14:$K$26,Hárok2!$O$14:$X$26),MATCH(Hárok1!G18,Hárok2!$B$14:$B$26,0),MATCH(Hárok1!$H$4,Hárok2!$B$14:$K$14,0),Hárok2!$B$12))</f>
        <v>-</v>
      </c>
      <c r="J18" s="44">
        <f>J12+J17</f>
        <v>0</v>
      </c>
    </row>
    <row r="19" spans="1:18" ht="15.75" customHeight="1" x14ac:dyDescent="0.25">
      <c r="B19" s="34"/>
      <c r="C19" s="35"/>
      <c r="D19" s="98"/>
      <c r="E19" s="45"/>
      <c r="G19" s="64" t="s">
        <v>23</v>
      </c>
      <c r="H19" s="65"/>
      <c r="I19" s="41" t="str">
        <f>IF(OR(AND($J$6="",$H$4&lt;&gt;Hárok2!$B$4),$B$40&lt;&gt;"Pokračujte vyplnením časti B formuláru."),"-",INDEX((Hárok2!$B$14:$K$26,Hárok2!$O$14:$X$26),MATCH(Hárok1!G19,Hárok2!$B$14:$B$26,0),MATCH(Hárok1!$H$4,Hárok2!$B$14:$K$14,0),Hárok2!$B$12))</f>
        <v>-</v>
      </c>
      <c r="J19" s="62"/>
    </row>
    <row r="20" spans="1:18" ht="15.75" customHeight="1" thickBot="1" x14ac:dyDescent="0.3">
      <c r="B20" s="46"/>
      <c r="C20" s="47"/>
      <c r="D20" s="99"/>
      <c r="E20" s="28"/>
      <c r="G20" s="64" t="s">
        <v>25</v>
      </c>
      <c r="H20" s="65"/>
      <c r="I20" s="41" t="str">
        <f>IF(OR(AND($J$6="",$H$4&lt;&gt;Hárok2!$B$4),$B$40&lt;&gt;"Pokračujte vyplnením časti B formuláru."),"-",INDEX((Hárok2!$B$14:$K$26,Hárok2!$O$14:$X$26),MATCH(Hárok1!G20,Hárok2!$B$14:$B$26,0),MATCH(Hárok1!$H$4,Hárok2!$B$14:$K$14,0),Hárok2!$B$12))</f>
        <v>-</v>
      </c>
      <c r="J20" s="62"/>
    </row>
    <row r="21" spans="1:18" ht="15.75" customHeight="1" thickBot="1" x14ac:dyDescent="0.3">
      <c r="E21" s="28"/>
      <c r="G21" s="66" t="s">
        <v>36</v>
      </c>
      <c r="H21" s="67"/>
      <c r="I21" s="132" t="str">
        <f>IF(OR(AND($J$6="",$H$4&lt;&gt;Hárok2!$B$4),$B$40&lt;&gt;"Pokračujte vyplnením časti B formuláru."),"-",INDEX((Hárok2!$B$14:$K$26,Hárok2!$O$14:$X$26),MATCH(Hárok1!G21,Hárok2!$B$14:$B$26,0),MATCH(Hárok1!$H$4,Hárok2!$B$14:$K$14,0),Hárok2!$B$12))</f>
        <v>-</v>
      </c>
      <c r="J21" s="80"/>
    </row>
    <row r="22" spans="1:18" x14ac:dyDescent="0.25">
      <c r="B22" s="31"/>
      <c r="C22" s="32"/>
      <c r="D22" s="97"/>
      <c r="G22" s="68"/>
      <c r="H22" s="69"/>
      <c r="I22" s="133" t="str">
        <f>IF(OR(AND($J$6="",$H$4&lt;&gt;Hárok2!$B$4),$B$40&lt;&gt;"Pokračujte vyplnením časti B formuláru."),"-",INDEX((Hárok2!$B$14:$K$26,Hárok2!$O$14:$X$26),MATCH(Hárok1!G22,Hárok2!$B$14:$B$26,0),MATCH(Hárok1!$H$4,Hárok2!$B$14:$K$14,0),Hárok2!$B$12))</f>
        <v>-</v>
      </c>
      <c r="J22" s="81"/>
    </row>
    <row r="23" spans="1:18" ht="15.75" thickBot="1" x14ac:dyDescent="0.3">
      <c r="B23" s="34"/>
      <c r="C23" s="35"/>
      <c r="D23" s="98"/>
      <c r="G23" s="84" t="s">
        <v>24</v>
      </c>
      <c r="H23" s="85"/>
      <c r="I23" s="48" t="str">
        <f>IF(OR(AND($J$6="",$H$4&lt;&gt;Hárok2!$B$4),$B$40&lt;&gt;"Pokračujte vyplnením časti B formuláru."),"-",INDEX((Hárok2!$B$14:$K$26,Hárok2!$O$14:$X$26),MATCH(Hárok1!G23,Hárok2!$B$14:$B$26,0),MATCH(Hárok1!$H$4,Hárok2!$B$14:$K$14,0),Hárok2!$B$12))</f>
        <v>-</v>
      </c>
      <c r="J23" s="49">
        <f>+J19+J20+J21</f>
        <v>0</v>
      </c>
    </row>
    <row r="24" spans="1:18" x14ac:dyDescent="0.25">
      <c r="B24" s="34"/>
      <c r="C24" s="35"/>
      <c r="D24" s="98"/>
    </row>
    <row r="25" spans="1:18" ht="15.75" x14ac:dyDescent="0.25">
      <c r="B25" s="34"/>
      <c r="C25" s="35"/>
      <c r="D25" s="98"/>
      <c r="G25" s="127" t="s">
        <v>38</v>
      </c>
      <c r="H25" s="128"/>
      <c r="I25" s="128"/>
      <c r="J25" s="128"/>
    </row>
    <row r="26" spans="1:18" ht="15.75" thickBot="1" x14ac:dyDescent="0.3">
      <c r="B26" s="34"/>
      <c r="C26" s="35"/>
      <c r="D26" s="98"/>
    </row>
    <row r="27" spans="1:18" ht="15.75" customHeight="1" thickBot="1" x14ac:dyDescent="0.3">
      <c r="A27" s="28"/>
      <c r="B27" s="34"/>
      <c r="C27" s="35"/>
      <c r="D27" s="98"/>
      <c r="G27" s="27" t="s">
        <v>6</v>
      </c>
      <c r="H27" s="129"/>
      <c r="I27" s="130"/>
      <c r="J27" s="131"/>
    </row>
    <row r="28" spans="1:18" ht="15.75" thickBot="1" x14ac:dyDescent="0.3">
      <c r="A28" s="28"/>
      <c r="B28" s="34"/>
      <c r="C28" s="35"/>
      <c r="D28" s="98"/>
    </row>
    <row r="29" spans="1:18" x14ac:dyDescent="0.25">
      <c r="A29" s="28"/>
      <c r="B29" s="34"/>
      <c r="C29" s="35"/>
      <c r="D29" s="98"/>
      <c r="G29" s="50" t="s">
        <v>26</v>
      </c>
      <c r="H29" s="51"/>
      <c r="I29" s="52" t="s">
        <v>93</v>
      </c>
      <c r="J29" s="53" t="s">
        <v>92</v>
      </c>
    </row>
    <row r="30" spans="1:18" x14ac:dyDescent="0.25">
      <c r="A30" s="28"/>
      <c r="B30" s="34"/>
      <c r="C30" s="35"/>
      <c r="D30" s="98"/>
      <c r="G30" s="64" t="s">
        <v>107</v>
      </c>
      <c r="H30" s="65"/>
      <c r="I30" s="40" t="s">
        <v>33</v>
      </c>
      <c r="J30" s="63"/>
    </row>
    <row r="31" spans="1:18" x14ac:dyDescent="0.25">
      <c r="A31" s="28"/>
      <c r="B31" s="34"/>
      <c r="C31" s="35"/>
      <c r="D31" s="98"/>
      <c r="G31" s="64" t="s">
        <v>108</v>
      </c>
      <c r="H31" s="65"/>
      <c r="I31" s="40" t="s">
        <v>33</v>
      </c>
      <c r="J31" s="63"/>
    </row>
    <row r="32" spans="1:18" ht="15" customHeight="1" x14ac:dyDescent="0.25">
      <c r="A32" s="28"/>
      <c r="B32" s="34"/>
      <c r="C32" s="35"/>
      <c r="D32" s="98"/>
      <c r="G32" s="64" t="s">
        <v>15</v>
      </c>
      <c r="H32" s="65"/>
      <c r="I32" s="40" t="str">
        <f>IF($B$40&lt;&gt;"Pokračujte vyplnením časti B formuláru.","-",INDEX(Hárok2!$B$14:$K$26,MATCH(Hárok1!G32,Hárok2!$B$14:$B$26,0),MATCH(Hárok1!$H$27,Hárok2!$B$14:$K$14,0)))</f>
        <v>-</v>
      </c>
      <c r="J32" s="62"/>
    </row>
    <row r="33" spans="1:18" ht="16.5" customHeight="1" thickBot="1" x14ac:dyDescent="0.3">
      <c r="A33" s="28"/>
      <c r="B33" s="46"/>
      <c r="C33" s="47"/>
      <c r="D33" s="99"/>
      <c r="G33" s="64" t="s">
        <v>16</v>
      </c>
      <c r="H33" s="65"/>
      <c r="I33" s="40" t="str">
        <f>IF($B$40&lt;&gt;"Pokračujte vyplnením časti B formuláru.","-",INDEX(Hárok2!$B$14:$K$26,MATCH(Hárok1!G33,Hárok2!$B$14:$B$26,0),MATCH(Hárok1!$H$27,Hárok2!$B$14:$K$14,0)))</f>
        <v>-</v>
      </c>
      <c r="J33" s="62"/>
    </row>
    <row r="34" spans="1:18" ht="15.75" customHeight="1" thickBot="1" x14ac:dyDescent="0.3">
      <c r="A34" s="28"/>
      <c r="G34" s="64" t="s">
        <v>23</v>
      </c>
      <c r="H34" s="65"/>
      <c r="I34" s="40" t="str">
        <f>IF($B$40&lt;&gt;"Pokračujte vyplnením časti B formuláru.","-",INDEX(Hárok2!$B$14:$K$26,MATCH(Hárok1!G34,Hárok2!$B$14:$B$26,0),MATCH(Hárok1!$H$27,Hárok2!$B$14:$K$14,0)))</f>
        <v>-</v>
      </c>
      <c r="J34" s="62"/>
    </row>
    <row r="35" spans="1:18" ht="15.75" customHeight="1" thickBot="1" x14ac:dyDescent="0.3">
      <c r="A35" s="28"/>
      <c r="B35" s="75" t="s">
        <v>111</v>
      </c>
      <c r="C35" s="76"/>
      <c r="D35" s="59"/>
      <c r="G35" s="64" t="s">
        <v>25</v>
      </c>
      <c r="H35" s="65"/>
      <c r="I35" s="40" t="str">
        <f>IF($B$40&lt;&gt;"Pokračujte vyplnením časti B formuláru.","-",INDEX(Hárok2!$B$14:$K$26,MATCH(Hárok1!G35,Hárok2!$B$14:$B$26,0),MATCH(Hárok1!$H$27,Hárok2!$B$14:$K$14,0)))</f>
        <v>-</v>
      </c>
      <c r="J35" s="62"/>
    </row>
    <row r="36" spans="1:18" ht="15.75" customHeight="1" thickBot="1" x14ac:dyDescent="0.3">
      <c r="E36" s="54"/>
      <c r="G36" s="66" t="s">
        <v>36</v>
      </c>
      <c r="H36" s="67"/>
      <c r="I36" s="82" t="str">
        <f>IF($B$40&lt;&gt;"Pokračujte vyplnením časti B formuláru.","-",INDEX(Hárok2!$B$14:$K$26,MATCH(Hárok1!G36,Hárok2!$B$14:$B$26,0),MATCH(Hárok1!$H$27,Hárok2!$B$14:$K$14,0)))</f>
        <v>-</v>
      </c>
      <c r="J36" s="80"/>
    </row>
    <row r="37" spans="1:18" ht="15.75" customHeight="1" thickBot="1" x14ac:dyDescent="0.3">
      <c r="B37" s="75" t="s">
        <v>110</v>
      </c>
      <c r="C37" s="77"/>
      <c r="D37" s="78"/>
      <c r="G37" s="68"/>
      <c r="H37" s="69"/>
      <c r="I37" s="83" t="str">
        <f>IF($B$40&lt;&gt;"Pokračujte vyplnením časti B formuláru.","-",INDEX(Hárok2!$B$14:$K$26,MATCH(Hárok1!G37,Hárok2!$B$14:$B$26,0),MATCH(Hárok1!$H$27,Hárok2!$B$14:$K$14,0)))</f>
        <v>-</v>
      </c>
      <c r="J37" s="81"/>
    </row>
    <row r="38" spans="1:18" ht="15.75" customHeight="1" thickBot="1" x14ac:dyDescent="0.3">
      <c r="B38" s="70"/>
      <c r="C38" s="71"/>
      <c r="D38" s="72"/>
      <c r="G38" s="84" t="s">
        <v>24</v>
      </c>
      <c r="H38" s="85"/>
      <c r="I38" s="55" t="str">
        <f>IF($B$40&lt;&gt;"Pokračujte vyplnením časti B formuláru.","-",INDEX(Hárok2!$B$14:$K$26,MATCH(Hárok1!G38,Hárok2!$B$14:$B$26,0),MATCH(Hárok1!$H$27,Hárok2!$B$14:$K$14,0)))</f>
        <v>-</v>
      </c>
      <c r="J38" s="49">
        <f>+J34+J35+J36</f>
        <v>0</v>
      </c>
    </row>
    <row r="39" spans="1:18" x14ac:dyDescent="0.25">
      <c r="E39" s="56"/>
    </row>
    <row r="40" spans="1:18" ht="15.75" customHeight="1" x14ac:dyDescent="0.25">
      <c r="B40" s="79" t="str">
        <f>IF(OR(C3="",C4="",C5="",D7="",D22="",D35="",B38=""),"Vyplňte všetky biele bunky.",IF(OR(D7="Áno",D22="Áno",B38="Hospodárska jednotka, ktorej som členom, je podnikom v ťažkostiach."),"Subjekt je podnikom v ťažkostiach, nie je potrebné vyplniť časť B formuláru.","Pokračujte vyplnením časti B formuláru."))</f>
        <v>Vyplňte všetky biele bunky.</v>
      </c>
      <c r="C40" s="79"/>
      <c r="D40" s="79"/>
      <c r="G40" s="86" t="str">
        <f t="array" ref="G40">IF(B40="Pokračujte vyplnením časti B formuláru.",IF(AND(SUM((I11:I21&lt;&gt;"-")*(J11:J21&lt;&gt;""),((I32:I36)&lt;&gt;"-")*((J32:J36)&lt;&gt;""))=(COUNTIF(I11:I21,"&lt;&gt;-")+COUNTIF(I32:I36,"&lt;&gt;-")),H4&lt;&gt;"",H27&lt;&gt;"",IF(OR(H4="Paušálne výdavky",H4=Hárok2!B4),TRUE(),J6&lt;&gt;""),IF(H4="Paušálne výdavky",TRUE(),AND(J9&lt;&gt;"",J10&lt;&gt;"")),IF(H27="Paušálne výdavky",TRUE(),AND(Hárok1!J30&lt;&gt;"",Hárok1!J31&lt;&gt;""))),"Pokračujte vyplnením časti C formulára.","Vyplňte biele bunky. Ak pre niektorú bielu bunku nemáte žiadny údaj, uveďte v nej číslicu 0."),"")</f>
        <v/>
      </c>
      <c r="H40" s="86"/>
      <c r="I40" s="86"/>
      <c r="J40" s="86"/>
    </row>
    <row r="41" spans="1:18" ht="15.75" customHeight="1" x14ac:dyDescent="0.25">
      <c r="K41" s="57"/>
    </row>
    <row r="42" spans="1:18" ht="15.75" customHeight="1" x14ac:dyDescent="0.25">
      <c r="B42" s="87" t="s">
        <v>112</v>
      </c>
      <c r="C42" s="87"/>
      <c r="D42" s="87"/>
    </row>
    <row r="43" spans="1:18" ht="15" customHeight="1" x14ac:dyDescent="0.25">
      <c r="B43" s="88"/>
      <c r="C43" s="88"/>
      <c r="D43" s="88"/>
    </row>
    <row r="44" spans="1:18" ht="15" customHeight="1" x14ac:dyDescent="0.25">
      <c r="B44" s="88"/>
      <c r="C44" s="88"/>
      <c r="D44" s="88"/>
      <c r="H44" s="58"/>
      <c r="I44" s="58"/>
      <c r="J44" s="58"/>
    </row>
    <row r="45" spans="1:18" ht="15" customHeight="1" x14ac:dyDescent="0.25">
      <c r="B45" s="88"/>
      <c r="C45" s="88"/>
      <c r="D45" s="88"/>
    </row>
    <row r="46" spans="1:18" ht="15" customHeight="1" x14ac:dyDescent="0.25">
      <c r="B46" s="88"/>
      <c r="C46" s="88"/>
      <c r="D46" s="88"/>
      <c r="M46" s="73" t="s">
        <v>115</v>
      </c>
      <c r="N46" s="73"/>
      <c r="O46" s="73"/>
      <c r="P46" s="73"/>
      <c r="Q46" s="73"/>
      <c r="R46" s="73"/>
    </row>
    <row r="47" spans="1:18" x14ac:dyDescent="0.25">
      <c r="B47" s="88"/>
      <c r="C47" s="88"/>
      <c r="D47" s="88"/>
      <c r="M47" s="74"/>
      <c r="N47" s="74"/>
      <c r="O47" s="74"/>
      <c r="P47" s="74"/>
      <c r="Q47" s="74"/>
      <c r="R47" s="74"/>
    </row>
    <row r="48" spans="1:18" x14ac:dyDescent="0.25">
      <c r="B48" s="88"/>
      <c r="C48" s="88"/>
      <c r="D48" s="88"/>
      <c r="M48" s="74"/>
      <c r="N48" s="74"/>
      <c r="O48" s="74"/>
      <c r="P48" s="74"/>
      <c r="Q48" s="74"/>
      <c r="R48" s="74"/>
    </row>
    <row r="49" spans="2:4" x14ac:dyDescent="0.25">
      <c r="B49" s="88"/>
      <c r="C49" s="88"/>
      <c r="D49" s="88"/>
    </row>
  </sheetData>
  <mergeCells count="57">
    <mergeCell ref="G2:J2"/>
    <mergeCell ref="H4:J4"/>
    <mergeCell ref="G6:I6"/>
    <mergeCell ref="J21:J22"/>
    <mergeCell ref="I21:I22"/>
    <mergeCell ref="G13:H13"/>
    <mergeCell ref="G12:H12"/>
    <mergeCell ref="G11:H11"/>
    <mergeCell ref="G10:H10"/>
    <mergeCell ref="G34:H34"/>
    <mergeCell ref="G32:H32"/>
    <mergeCell ref="G33:H33"/>
    <mergeCell ref="G20:H20"/>
    <mergeCell ref="C4:D4"/>
    <mergeCell ref="G25:J25"/>
    <mergeCell ref="H27:J27"/>
    <mergeCell ref="G31:H31"/>
    <mergeCell ref="G30:H30"/>
    <mergeCell ref="C3:D3"/>
    <mergeCell ref="D7:D20"/>
    <mergeCell ref="D22:D33"/>
    <mergeCell ref="B2:D2"/>
    <mergeCell ref="P17:R17"/>
    <mergeCell ref="N6:R6"/>
    <mergeCell ref="P13:R13"/>
    <mergeCell ref="M12:O12"/>
    <mergeCell ref="M13:O13"/>
    <mergeCell ref="N5:R5"/>
    <mergeCell ref="N4:R4"/>
    <mergeCell ref="N3:R3"/>
    <mergeCell ref="N7:R7"/>
    <mergeCell ref="C5:D5"/>
    <mergeCell ref="P12:R12"/>
    <mergeCell ref="M2:R2"/>
    <mergeCell ref="M9:R9"/>
    <mergeCell ref="M10:R10"/>
    <mergeCell ref="G9:H9"/>
    <mergeCell ref="G14:H14"/>
    <mergeCell ref="G23:H23"/>
    <mergeCell ref="G21:H22"/>
    <mergeCell ref="G19:H19"/>
    <mergeCell ref="G18:H18"/>
    <mergeCell ref="G17:H17"/>
    <mergeCell ref="G16:H16"/>
    <mergeCell ref="G15:H15"/>
    <mergeCell ref="G35:H35"/>
    <mergeCell ref="G36:H37"/>
    <mergeCell ref="B38:D38"/>
    <mergeCell ref="M46:R48"/>
    <mergeCell ref="B35:C35"/>
    <mergeCell ref="B37:D37"/>
    <mergeCell ref="B40:D40"/>
    <mergeCell ref="J36:J37"/>
    <mergeCell ref="I36:I37"/>
    <mergeCell ref="G38:H38"/>
    <mergeCell ref="G40:J40"/>
    <mergeCell ref="B42:D49"/>
  </mergeCells>
  <conditionalFormatting sqref="E36 B40">
    <cfRule type="expression" dxfId="19" priority="24">
      <formula>B36="Vyplňte všetky biele bunky."</formula>
    </cfRule>
    <cfRule type="expression" dxfId="18" priority="25">
      <formula>B36 = "Subjekt je podnikom v ťažkostiach, nie je potrebné vyplniť časť B formuláru."</formula>
    </cfRule>
    <cfRule type="expression" dxfId="17" priority="26">
      <formula>B36 ="Pokračujte vyplnením časti B formuláru."</formula>
    </cfRule>
  </conditionalFormatting>
  <conditionalFormatting sqref="G40">
    <cfRule type="expression" dxfId="16" priority="18">
      <formula>G40="Pokračujte vyplnením časti C formulára."</formula>
    </cfRule>
    <cfRule type="expression" dxfId="15" priority="19">
      <formula>G40="Vyplňte biele bunky. Ak pre niektorú bielu bunku nemáte žiadny údaj, uveďte v nej číslicu 0."</formula>
    </cfRule>
    <cfRule type="expression" dxfId="14" priority="20">
      <formula>G40="Vyplňte biele bunky."</formula>
    </cfRule>
  </conditionalFormatting>
  <conditionalFormatting sqref="N3:R7">
    <cfRule type="expression" dxfId="13" priority="16">
      <formula>N3="Nesplnené"</formula>
    </cfRule>
    <cfRule type="expression" dxfId="12" priority="17">
      <formula>N3="Splnené"</formula>
    </cfRule>
  </conditionalFormatting>
  <conditionalFormatting sqref="M10:R10">
    <cfRule type="expression" dxfId="11" priority="13">
      <formula>$M$10="Je potrebné overiť veľkosť podniku"</formula>
    </cfRule>
    <cfRule type="expression" dxfId="10" priority="14">
      <formula>$M$10="Podnik nie je podnikom v ťažkostiach"</formula>
    </cfRule>
    <cfRule type="expression" dxfId="9" priority="15">
      <formula>$M$10="Podnik je podnikom v ťažkostiach"</formula>
    </cfRule>
  </conditionalFormatting>
  <conditionalFormatting sqref="I11:J16 I19:J22 I32:J37">
    <cfRule type="expression" dxfId="8" priority="8">
      <formula>$I11="-"</formula>
    </cfRule>
  </conditionalFormatting>
  <conditionalFormatting sqref="I30:J31">
    <cfRule type="expression" dxfId="7" priority="4">
      <formula>$H$27="Paušálne výdavky"</formula>
    </cfRule>
  </conditionalFormatting>
  <conditionalFormatting sqref="J6">
    <cfRule type="expression" dxfId="6" priority="2">
      <formula>$H$4="Paušálne výdavky"</formula>
    </cfRule>
  </conditionalFormatting>
  <conditionalFormatting sqref="H4:J4 J6 H27">
    <cfRule type="expression" dxfId="5" priority="32">
      <formula>$B$40&lt;&gt;"Pokračujte vyplnením časti B formuláru."</formula>
    </cfRule>
  </conditionalFormatting>
  <conditionalFormatting sqref="I9:J10">
    <cfRule type="expression" dxfId="4" priority="35">
      <formula>$H$4="Paušálne výdavky"</formula>
    </cfRule>
  </conditionalFormatting>
  <conditionalFormatting sqref="I30:J31">
    <cfRule type="expression" dxfId="3" priority="37">
      <formula>OR($H$27="",$B$40&lt;&gt;"Pokračujte vyplnením časti B formuláru.")</formula>
    </cfRule>
  </conditionalFormatting>
  <pageMargins left="0.7" right="0.7" top="1.0243055555555556" bottom="0.21875" header="0.15625" footer="0.3"/>
  <pageSetup paperSize="9" orientation="portrait" r:id="rId1"/>
  <headerFooter>
    <oddHeader xml:space="preserve">&amp;L
&amp;G&amp;RPríloha č. 8
</oddHead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632E36D-D95C-4C8D-B9EE-CACD216D916B}">
            <xm:f>$H$4=Hárok2!$B$4</xm:f>
            <x14:dxf>
              <fill>
                <patternFill>
                  <bgColor theme="0" tint="-0.14996795556505021"/>
                </patternFill>
              </fill>
            </x14:dxf>
          </x14:cfRule>
          <xm:sqref>J6</xm:sqref>
        </x14:conditionalFormatting>
        <x14:conditionalFormatting xmlns:xm="http://schemas.microsoft.com/office/excel/2006/main">
          <x14:cfRule type="expression" priority="36" id="{2C7AE64E-92B3-4AF2-BD56-8D85F0D8584A}">
            <xm:f>OR($H$4="",AND($J$6="",$H$4&lt;&gt;Hárok2!$B$4),$B$40&lt;&gt;"Pokračujte vyplnením časti B formuláru.")</xm:f>
            <x14:dxf>
              <fill>
                <patternFill>
                  <bgColor theme="0" tint="-0.14996795556505021"/>
                </patternFill>
              </fill>
            </x14:dxf>
          </x14:cfRule>
          <xm:sqref>I9:J10</xm:sqref>
        </x14:conditionalFormatting>
        <x14:conditionalFormatting xmlns:xm="http://schemas.microsoft.com/office/excel/2006/main">
          <x14:cfRule type="expression" priority="5" id="{1FA7B31E-D335-46D9-911A-5E6038442416}">
            <xm:f>Hárok2!$D$34="MSP"</xm:f>
            <x14:dxf>
              <fill>
                <patternFill>
                  <bgColor theme="0" tint="-0.14996795556505021"/>
                </patternFill>
              </fill>
            </x14:dxf>
          </x14:cfRule>
          <xm:sqref>H27:J27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Hárok2!$I$2:$I$3</xm:f>
          </x14:formula1>
          <xm:sqref>D7 D22 J6 D35</xm:sqref>
        </x14:dataValidation>
        <x14:dataValidation type="list" allowBlank="1" showInputMessage="1" showErrorMessage="1">
          <x14:formula1>
            <xm:f>Hárok2!$B$2:$B$9</xm:f>
          </x14:formula1>
          <xm:sqref>H4 H27</xm:sqref>
        </x14:dataValidation>
        <x14:dataValidation type="list" allowBlank="1" showInputMessage="1" showErrorMessage="1">
          <x14:formula1>
            <xm:f>Hárok2!$L$2:$L$4</xm:f>
          </x14:formula1>
          <xm:sqref>E33 B38:D38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2"/>
  <dimension ref="B1:AV51"/>
  <sheetViews>
    <sheetView workbookViewId="0">
      <selection activeCell="E19" sqref="E19"/>
    </sheetView>
  </sheetViews>
  <sheetFormatPr defaultRowHeight="15" x14ac:dyDescent="0.25"/>
  <cols>
    <col min="2" max="2" width="13.85546875" style="1" customWidth="1"/>
    <col min="3" max="3" width="13.85546875" customWidth="1"/>
    <col min="11" max="11" width="11.85546875" bestFit="1" customWidth="1"/>
    <col min="22" max="23" width="18.5703125" customWidth="1"/>
    <col min="24" max="24" width="15.7109375" customWidth="1"/>
  </cols>
  <sheetData>
    <row r="1" spans="2:48" x14ac:dyDescent="0.25">
      <c r="B1" s="18" t="s">
        <v>7</v>
      </c>
      <c r="C1" s="1"/>
      <c r="D1" s="1"/>
      <c r="E1" s="1"/>
      <c r="F1" s="1"/>
      <c r="G1" s="1"/>
      <c r="L1" s="19" t="s">
        <v>109</v>
      </c>
      <c r="U1" s="18" t="s">
        <v>86</v>
      </c>
      <c r="W1" s="1"/>
    </row>
    <row r="2" spans="2:48" x14ac:dyDescent="0.25">
      <c r="B2" s="4" t="s">
        <v>9</v>
      </c>
      <c r="C2" s="5"/>
      <c r="D2" s="5"/>
      <c r="E2" s="5"/>
      <c r="F2" s="5"/>
      <c r="G2" s="6"/>
      <c r="I2" s="2" t="s">
        <v>70</v>
      </c>
      <c r="J2" s="2" t="s">
        <v>94</v>
      </c>
      <c r="L2" s="4" t="s">
        <v>74</v>
      </c>
      <c r="M2" s="5"/>
      <c r="N2" s="5"/>
      <c r="O2" s="5"/>
      <c r="P2" s="5"/>
      <c r="Q2" s="5"/>
      <c r="R2" s="5"/>
      <c r="S2" s="6"/>
      <c r="U2" s="4"/>
      <c r="V2" s="5" t="s">
        <v>96</v>
      </c>
      <c r="W2" s="6" t="s">
        <v>97</v>
      </c>
    </row>
    <row r="3" spans="2:48" x14ac:dyDescent="0.25">
      <c r="B3" s="7" t="s">
        <v>10</v>
      </c>
      <c r="C3" s="1"/>
      <c r="D3" s="1"/>
      <c r="E3" s="1"/>
      <c r="F3" s="1"/>
      <c r="G3" s="8"/>
      <c r="I3" s="3" t="s">
        <v>71</v>
      </c>
      <c r="J3" s="3" t="s">
        <v>95</v>
      </c>
      <c r="L3" s="7" t="s">
        <v>75</v>
      </c>
      <c r="M3" s="1"/>
      <c r="N3" s="1"/>
      <c r="O3" s="1"/>
      <c r="P3" s="1"/>
      <c r="Q3" s="1"/>
      <c r="R3" s="1"/>
      <c r="S3" s="8"/>
      <c r="U3" s="7" t="s">
        <v>81</v>
      </c>
      <c r="V3" s="1" t="b">
        <f>Hárok1!J12&lt;((Hárok1!J14+Hárok1!J13)/2)</f>
        <v>0</v>
      </c>
      <c r="W3" s="8"/>
    </row>
    <row r="4" spans="2:48" x14ac:dyDescent="0.25">
      <c r="B4" s="7" t="s">
        <v>11</v>
      </c>
      <c r="C4" s="1"/>
      <c r="D4" s="1"/>
      <c r="E4" s="1"/>
      <c r="F4" s="1"/>
      <c r="G4" s="8"/>
      <c r="L4" s="9" t="s">
        <v>76</v>
      </c>
      <c r="M4" s="10"/>
      <c r="N4" s="10"/>
      <c r="O4" s="10"/>
      <c r="P4" s="10"/>
      <c r="Q4" s="10"/>
      <c r="R4" s="10"/>
      <c r="S4" s="11"/>
      <c r="U4" s="7" t="s">
        <v>82</v>
      </c>
      <c r="V4" s="1" t="b">
        <f>IF((Hárok1!J15+Hárok1!J16)&lt;0,Hárok1!J17&gt;(Hárok1!J18/2))</f>
        <v>0</v>
      </c>
      <c r="W4" s="8"/>
    </row>
    <row r="5" spans="2:48" x14ac:dyDescent="0.25">
      <c r="B5" s="7" t="s">
        <v>8</v>
      </c>
      <c r="C5" s="1"/>
      <c r="D5" s="1"/>
      <c r="E5" s="1"/>
      <c r="F5" s="1"/>
      <c r="G5" s="8"/>
      <c r="U5" s="7" t="s">
        <v>83</v>
      </c>
      <c r="V5" s="1" t="b">
        <f>IF(Hárok1!J12&lt;&gt;0,OR(Hárok1!J11/Hárok1!J12&gt;7.5,Hárok1!J11/Hárok1!J12&lt;0))</f>
        <v>0</v>
      </c>
      <c r="W5" s="8" t="b">
        <f>IF(Hárok1!J33&lt;&gt;0,OR(Hárok1!J32/Hárok1!J33&gt;7.5,Hárok1!J32/Hárok1!J33&lt;0))</f>
        <v>0</v>
      </c>
    </row>
    <row r="6" spans="2:48" x14ac:dyDescent="0.25">
      <c r="B6" s="7" t="s">
        <v>12</v>
      </c>
      <c r="C6" s="1"/>
      <c r="D6" s="1"/>
      <c r="E6" s="1"/>
      <c r="F6" s="1"/>
      <c r="G6" s="8"/>
      <c r="U6" s="7" t="s">
        <v>84</v>
      </c>
      <c r="V6" s="1" t="b">
        <f>IF(Hárok1!J20=0,FALSE(),Hárok1!J23/Hárok1!J20&lt;1)</f>
        <v>0</v>
      </c>
      <c r="W6" s="8" t="b">
        <f>IF(Hárok1!J35=0,FALSE(),Hárok1!J38/Hárok1!J35&lt;1)</f>
        <v>0</v>
      </c>
    </row>
    <row r="7" spans="2:48" x14ac:dyDescent="0.25">
      <c r="B7" s="7" t="s">
        <v>13</v>
      </c>
      <c r="C7" s="1"/>
      <c r="D7" s="1"/>
      <c r="E7" s="1"/>
      <c r="F7" s="1"/>
      <c r="G7" s="8"/>
      <c r="U7" s="9" t="s">
        <v>85</v>
      </c>
      <c r="V7" s="10" t="b">
        <f>IFERROR(AND(V5,W5,V6,W6),FALSE())</f>
        <v>0</v>
      </c>
      <c r="W7" s="11"/>
    </row>
    <row r="8" spans="2:48" x14ac:dyDescent="0.25">
      <c r="B8" s="7" t="s">
        <v>91</v>
      </c>
      <c r="C8" s="1"/>
      <c r="D8" s="1"/>
      <c r="E8" s="1"/>
      <c r="F8" s="1"/>
      <c r="G8" s="8"/>
    </row>
    <row r="9" spans="2:48" x14ac:dyDescent="0.25">
      <c r="B9" s="9" t="s">
        <v>14</v>
      </c>
      <c r="C9" s="10"/>
      <c r="D9" s="10"/>
      <c r="E9" s="10"/>
      <c r="F9" s="10"/>
      <c r="G9" s="11"/>
    </row>
    <row r="10" spans="2:48" x14ac:dyDescent="0.25">
      <c r="B10"/>
    </row>
    <row r="11" spans="2:48" x14ac:dyDescent="0.25">
      <c r="B11" s="18" t="s">
        <v>106</v>
      </c>
    </row>
    <row r="12" spans="2:48" x14ac:dyDescent="0.25">
      <c r="B12" s="20">
        <f>IF(Hárok1!J6="Áno",2,1)</f>
        <v>1</v>
      </c>
    </row>
    <row r="13" spans="2:48" x14ac:dyDescent="0.25">
      <c r="B13" s="19" t="s">
        <v>102</v>
      </c>
      <c r="O13" s="19" t="s">
        <v>103</v>
      </c>
      <c r="AA13" s="19" t="s">
        <v>104</v>
      </c>
      <c r="AM13" s="19" t="s">
        <v>105</v>
      </c>
    </row>
    <row r="14" spans="2:48" x14ac:dyDescent="0.25">
      <c r="B14" s="4" t="s">
        <v>98</v>
      </c>
      <c r="C14" s="5">
        <v>0</v>
      </c>
      <c r="D14" s="5" t="s">
        <v>9</v>
      </c>
      <c r="E14" s="5" t="s">
        <v>10</v>
      </c>
      <c r="F14" s="5" t="s">
        <v>11</v>
      </c>
      <c r="G14" s="5" t="s">
        <v>8</v>
      </c>
      <c r="H14" s="5" t="s">
        <v>12</v>
      </c>
      <c r="I14" s="5" t="s">
        <v>13</v>
      </c>
      <c r="J14" s="5" t="s">
        <v>91</v>
      </c>
      <c r="K14" s="6" t="s">
        <v>14</v>
      </c>
      <c r="O14" s="4" t="s">
        <v>99</v>
      </c>
      <c r="P14" s="5">
        <f>+C14</f>
        <v>0</v>
      </c>
      <c r="Q14" s="5" t="str">
        <f t="shared" ref="Q14:X14" si="0">+D14</f>
        <v>ÚZ podnikateľov v podvojnom účtovníctve UZPODv14_1</v>
      </c>
      <c r="R14" s="5" t="str">
        <f t="shared" si="0"/>
        <v>ÚZ mikro účtovnej jednotky UZMUJv14_1</v>
      </c>
      <c r="S14" s="5" t="str">
        <f t="shared" si="0"/>
        <v>ÚZ v jednoduchom účtovníctve UZFOv14_1</v>
      </c>
      <c r="T14" s="5" t="str">
        <f t="shared" si="0"/>
        <v>Súvaha Úč ROPO SFOV  1 – 01, Výkaz ziskov a strát Úč ROPO SFOV 2 - 01</v>
      </c>
      <c r="U14" s="5" t="str">
        <f t="shared" si="0"/>
        <v>ÚZ neziskovej účtovnej jednotky v podvojnom účtovníctve UZNUJ_1</v>
      </c>
      <c r="V14" s="5" t="str">
        <f t="shared" si="0"/>
        <v>ÚZ neziskovej účtovnej jednotky v jednoduchom účtovníctve UZNO_1</v>
      </c>
      <c r="W14" s="5" t="str">
        <f t="shared" si="0"/>
        <v>Paušálne výdavky</v>
      </c>
      <c r="X14" s="6" t="str">
        <f t="shared" si="0"/>
        <v>Iné</v>
      </c>
      <c r="AA14" s="4" t="s">
        <v>100</v>
      </c>
      <c r="AB14" s="5">
        <f>+P14</f>
        <v>0</v>
      </c>
      <c r="AC14" s="5" t="str">
        <f t="shared" ref="AC14:AJ14" si="1">+Q14</f>
        <v>ÚZ podnikateľov v podvojnom účtovníctve UZPODv14_1</v>
      </c>
      <c r="AD14" s="5" t="str">
        <f t="shared" si="1"/>
        <v>ÚZ mikro účtovnej jednotky UZMUJv14_1</v>
      </c>
      <c r="AE14" s="5" t="str">
        <f t="shared" si="1"/>
        <v>ÚZ v jednoduchom účtovníctve UZFOv14_1</v>
      </c>
      <c r="AF14" s="5" t="str">
        <f t="shared" si="1"/>
        <v>Súvaha Úč ROPO SFOV  1 – 01, Výkaz ziskov a strát Úč ROPO SFOV 2 - 01</v>
      </c>
      <c r="AG14" s="5" t="str">
        <f t="shared" si="1"/>
        <v>ÚZ neziskovej účtovnej jednotky v podvojnom účtovníctve UZNUJ_1</v>
      </c>
      <c r="AH14" s="5" t="str">
        <f t="shared" si="1"/>
        <v>ÚZ neziskovej účtovnej jednotky v jednoduchom účtovníctve UZNO_1</v>
      </c>
      <c r="AI14" s="5" t="str">
        <f t="shared" si="1"/>
        <v>Paušálne výdavky</v>
      </c>
      <c r="AJ14" s="6" t="str">
        <f t="shared" si="1"/>
        <v>Iné</v>
      </c>
      <c r="AM14" s="4" t="s">
        <v>101</v>
      </c>
      <c r="AN14" s="5">
        <f>+AB14</f>
        <v>0</v>
      </c>
      <c r="AO14" s="5" t="str">
        <f t="shared" ref="AO14:AV14" si="2">+AC14</f>
        <v>ÚZ podnikateľov v podvojnom účtovníctve UZPODv14_1</v>
      </c>
      <c r="AP14" s="5" t="str">
        <f t="shared" si="2"/>
        <v>ÚZ mikro účtovnej jednotky UZMUJv14_1</v>
      </c>
      <c r="AQ14" s="5" t="str">
        <f t="shared" si="2"/>
        <v>ÚZ v jednoduchom účtovníctve UZFOv14_1</v>
      </c>
      <c r="AR14" s="5" t="str">
        <f t="shared" si="2"/>
        <v>Súvaha Úč ROPO SFOV  1 – 01, Výkaz ziskov a strát Úč ROPO SFOV 2 - 01</v>
      </c>
      <c r="AS14" s="5" t="str">
        <f t="shared" si="2"/>
        <v>ÚZ neziskovej účtovnej jednotky v podvojnom účtovníctve UZNUJ_1</v>
      </c>
      <c r="AT14" s="5" t="str">
        <f t="shared" si="2"/>
        <v>ÚZ neziskovej účtovnej jednotky v jednoduchom účtovníctve UZNO_1</v>
      </c>
      <c r="AU14" s="5" t="str">
        <f t="shared" si="2"/>
        <v>Paušálne výdavky</v>
      </c>
      <c r="AV14" s="6" t="str">
        <f t="shared" si="2"/>
        <v>Iné</v>
      </c>
    </row>
    <row r="15" spans="2:48" ht="45" x14ac:dyDescent="0.25">
      <c r="B15" s="12" t="s">
        <v>15</v>
      </c>
      <c r="C15" s="1" t="s">
        <v>33</v>
      </c>
      <c r="D15" s="16" t="s">
        <v>27</v>
      </c>
      <c r="E15" s="16" t="s">
        <v>40</v>
      </c>
      <c r="F15" s="16" t="s">
        <v>41</v>
      </c>
      <c r="G15" s="16" t="s">
        <v>42</v>
      </c>
      <c r="H15" s="16" t="s">
        <v>43</v>
      </c>
      <c r="I15" s="16" t="s">
        <v>44</v>
      </c>
      <c r="J15" s="16" t="s">
        <v>33</v>
      </c>
      <c r="K15" s="14" t="str">
        <f>"alt. "&amp;D15&amp;" UZPODv14_1"</f>
        <v>alt. S_101 UZPODv14_1</v>
      </c>
      <c r="O15" s="12" t="str">
        <f>+B15</f>
        <v>Celkové záväzky podniku</v>
      </c>
      <c r="P15" s="1" t="s">
        <v>33</v>
      </c>
      <c r="Q15" s="16" t="s">
        <v>27</v>
      </c>
      <c r="R15" s="16" t="s">
        <v>40</v>
      </c>
      <c r="S15" s="16" t="s">
        <v>41</v>
      </c>
      <c r="T15" s="16" t="s">
        <v>42</v>
      </c>
      <c r="U15" s="16" t="s">
        <v>43</v>
      </c>
      <c r="V15" s="16" t="s">
        <v>44</v>
      </c>
      <c r="W15" s="16" t="s">
        <v>33</v>
      </c>
      <c r="X15" s="14" t="str">
        <f>"alt. "&amp;Q15&amp;" UZPODv14_1"</f>
        <v>alt. S_101 UZPODv14_1</v>
      </c>
      <c r="AA15" s="12" t="str">
        <f>+B15</f>
        <v>Celkové záväzky podniku</v>
      </c>
      <c r="AB15" s="1" t="s">
        <v>33</v>
      </c>
      <c r="AC15" s="16" t="s">
        <v>33</v>
      </c>
      <c r="AD15" s="16" t="s">
        <v>33</v>
      </c>
      <c r="AE15" s="16" t="s">
        <v>33</v>
      </c>
      <c r="AF15" s="16" t="s">
        <v>33</v>
      </c>
      <c r="AG15" s="16" t="s">
        <v>33</v>
      </c>
      <c r="AH15" s="16" t="s">
        <v>33</v>
      </c>
      <c r="AI15" s="16" t="s">
        <v>33</v>
      </c>
      <c r="AJ15" s="14" t="s">
        <v>33</v>
      </c>
      <c r="AM15" s="12" t="str">
        <f>B15</f>
        <v>Celkové záväzky podniku</v>
      </c>
      <c r="AN15" s="1" t="s">
        <v>33</v>
      </c>
      <c r="AO15" s="16" t="s">
        <v>33</v>
      </c>
      <c r="AP15" s="16" t="s">
        <v>33</v>
      </c>
      <c r="AQ15" s="16" t="s">
        <v>33</v>
      </c>
      <c r="AR15" s="16" t="s">
        <v>33</v>
      </c>
      <c r="AS15" s="16" t="s">
        <v>33</v>
      </c>
      <c r="AT15" s="16" t="s">
        <v>33</v>
      </c>
      <c r="AU15" s="16" t="s">
        <v>33</v>
      </c>
      <c r="AV15" s="14" t="s">
        <v>33</v>
      </c>
    </row>
    <row r="16" spans="2:48" ht="45" x14ac:dyDescent="0.25">
      <c r="B16" s="12" t="s">
        <v>16</v>
      </c>
      <c r="C16" s="1" t="s">
        <v>33</v>
      </c>
      <c r="D16" s="16" t="s">
        <v>28</v>
      </c>
      <c r="E16" s="16" t="s">
        <v>45</v>
      </c>
      <c r="F16" s="16" t="s">
        <v>46</v>
      </c>
      <c r="G16" s="16" t="s">
        <v>47</v>
      </c>
      <c r="H16" s="16" t="s">
        <v>48</v>
      </c>
      <c r="I16" s="16" t="s">
        <v>49</v>
      </c>
      <c r="J16" s="16" t="s">
        <v>33</v>
      </c>
      <c r="K16" s="14" t="str">
        <f>"alt. "&amp;D16&amp;" UZPODv14_1"</f>
        <v>alt. S_80 UZPODv14_1</v>
      </c>
      <c r="O16" s="12" t="str">
        <f t="shared" ref="O16:O26" si="3">+B16</f>
        <v>Vlastné imanie</v>
      </c>
      <c r="P16" s="1" t="s">
        <v>33</v>
      </c>
      <c r="Q16" s="16" t="s">
        <v>28</v>
      </c>
      <c r="R16" s="16" t="s">
        <v>45</v>
      </c>
      <c r="S16" s="16" t="s">
        <v>46</v>
      </c>
      <c r="T16" s="16" t="s">
        <v>47</v>
      </c>
      <c r="U16" s="16" t="s">
        <v>48</v>
      </c>
      <c r="V16" s="16" t="s">
        <v>49</v>
      </c>
      <c r="W16" s="16" t="s">
        <v>33</v>
      </c>
      <c r="X16" s="14" t="str">
        <f>"alt. "&amp;Q16&amp;" UZPODv14_1"</f>
        <v>alt. S_80 UZPODv14_1</v>
      </c>
      <c r="AA16" s="12" t="str">
        <f t="shared" ref="AA16:AA26" si="4">+B16</f>
        <v>Vlastné imanie</v>
      </c>
      <c r="AB16" s="1" t="s">
        <v>33</v>
      </c>
      <c r="AC16" s="16" t="s">
        <v>28</v>
      </c>
      <c r="AD16" s="16" t="s">
        <v>45</v>
      </c>
      <c r="AE16" s="16" t="s">
        <v>46</v>
      </c>
      <c r="AF16" s="16" t="s">
        <v>47</v>
      </c>
      <c r="AG16" s="16" t="s">
        <v>48</v>
      </c>
      <c r="AH16" s="16" t="s">
        <v>49</v>
      </c>
      <c r="AI16" s="16" t="s">
        <v>33</v>
      </c>
      <c r="AJ16" s="14" t="str">
        <f>"alt. "&amp;AC16&amp;" UZPODv14_1"</f>
        <v>alt. S_80 UZPODv14_1</v>
      </c>
      <c r="AM16" s="12" t="str">
        <f t="shared" ref="AM16:AM26" si="5">B16</f>
        <v>Vlastné imanie</v>
      </c>
      <c r="AN16" s="1" t="s">
        <v>33</v>
      </c>
      <c r="AO16" s="16" t="s">
        <v>28</v>
      </c>
      <c r="AP16" s="16" t="s">
        <v>45</v>
      </c>
      <c r="AQ16" s="16" t="s">
        <v>46</v>
      </c>
      <c r="AR16" s="16" t="s">
        <v>47</v>
      </c>
      <c r="AS16" s="16" t="s">
        <v>48</v>
      </c>
      <c r="AT16" s="16" t="s">
        <v>49</v>
      </c>
      <c r="AU16" s="16" t="s">
        <v>33</v>
      </c>
      <c r="AV16" s="14" t="str">
        <f>"alt. "&amp;AO16&amp;" UZPODv14_1"</f>
        <v>alt. S_80 UZPODv14_1</v>
      </c>
    </row>
    <row r="17" spans="2:48" ht="45" x14ac:dyDescent="0.25">
      <c r="B17" s="12" t="s">
        <v>17</v>
      </c>
      <c r="C17" s="1" t="s">
        <v>33</v>
      </c>
      <c r="D17" s="16" t="s">
        <v>29</v>
      </c>
      <c r="E17" s="16" t="s">
        <v>50</v>
      </c>
      <c r="F17" s="16" t="s">
        <v>33</v>
      </c>
      <c r="G17" s="16" t="s">
        <v>33</v>
      </c>
      <c r="H17" s="16" t="s">
        <v>33</v>
      </c>
      <c r="I17" s="16" t="s">
        <v>33</v>
      </c>
      <c r="J17" s="16" t="s">
        <v>33</v>
      </c>
      <c r="K17" s="14" t="str">
        <f>"alt. "&amp;D17&amp;" UZPODv14_1"</f>
        <v>alt. S_85 UZPODv14_1</v>
      </c>
      <c r="O17" s="12" t="str">
        <f t="shared" si="3"/>
        <v>Emisné ážio</v>
      </c>
      <c r="P17" s="1" t="s">
        <v>33</v>
      </c>
      <c r="Q17" s="16" t="s">
        <v>33</v>
      </c>
      <c r="R17" s="16" t="s">
        <v>33</v>
      </c>
      <c r="S17" s="16" t="s">
        <v>33</v>
      </c>
      <c r="T17" s="16" t="s">
        <v>33</v>
      </c>
      <c r="U17" s="16" t="s">
        <v>33</v>
      </c>
      <c r="V17" s="16" t="s">
        <v>33</v>
      </c>
      <c r="W17" s="16" t="s">
        <v>33</v>
      </c>
      <c r="X17" s="14" t="s">
        <v>33</v>
      </c>
      <c r="AA17" s="12" t="str">
        <f t="shared" si="4"/>
        <v>Emisné ážio</v>
      </c>
      <c r="AB17" s="1" t="s">
        <v>33</v>
      </c>
      <c r="AC17" s="16" t="s">
        <v>29</v>
      </c>
      <c r="AD17" s="16" t="s">
        <v>50</v>
      </c>
      <c r="AE17" s="16" t="s">
        <v>33</v>
      </c>
      <c r="AF17" s="16" t="s">
        <v>33</v>
      </c>
      <c r="AG17" s="16" t="s">
        <v>33</v>
      </c>
      <c r="AH17" s="16" t="s">
        <v>33</v>
      </c>
      <c r="AI17" s="16" t="s">
        <v>33</v>
      </c>
      <c r="AJ17" s="14" t="str">
        <f>"alt. "&amp;AC17&amp;" UZPODv14_1"</f>
        <v>alt. S_85 UZPODv14_1</v>
      </c>
      <c r="AM17" s="12" t="str">
        <f t="shared" si="5"/>
        <v>Emisné ážio</v>
      </c>
      <c r="AN17" s="1" t="s">
        <v>33</v>
      </c>
      <c r="AO17" s="16" t="s">
        <v>33</v>
      </c>
      <c r="AP17" s="16" t="s">
        <v>33</v>
      </c>
      <c r="AQ17" s="16" t="s">
        <v>33</v>
      </c>
      <c r="AR17" s="16" t="s">
        <v>33</v>
      </c>
      <c r="AS17" s="16" t="s">
        <v>33</v>
      </c>
      <c r="AT17" s="16" t="s">
        <v>33</v>
      </c>
      <c r="AU17" s="16" t="s">
        <v>33</v>
      </c>
      <c r="AV17" s="14" t="s">
        <v>33</v>
      </c>
    </row>
    <row r="18" spans="2:48" ht="45" x14ac:dyDescent="0.25">
      <c r="B18" s="12" t="s">
        <v>18</v>
      </c>
      <c r="C18" s="1" t="s">
        <v>33</v>
      </c>
      <c r="D18" s="16" t="s">
        <v>30</v>
      </c>
      <c r="E18" s="16" t="s">
        <v>51</v>
      </c>
      <c r="F18" s="16" t="s">
        <v>33</v>
      </c>
      <c r="G18" s="16" t="s">
        <v>33</v>
      </c>
      <c r="H18" s="16" t="s">
        <v>52</v>
      </c>
      <c r="I18" s="16" t="s">
        <v>33</v>
      </c>
      <c r="J18" s="16" t="s">
        <v>33</v>
      </c>
      <c r="K18" s="14" t="str">
        <f>"alt. "&amp;D18&amp;" UZPODv14_1"</f>
        <v>alt. S_81 UZPODv14_1</v>
      </c>
      <c r="O18" s="12" t="str">
        <f t="shared" si="3"/>
        <v>Základné imanie</v>
      </c>
      <c r="P18" s="1" t="s">
        <v>33</v>
      </c>
      <c r="Q18" s="16" t="s">
        <v>33</v>
      </c>
      <c r="R18" s="16" t="s">
        <v>33</v>
      </c>
      <c r="S18" s="16" t="s">
        <v>33</v>
      </c>
      <c r="T18" s="16" t="s">
        <v>33</v>
      </c>
      <c r="U18" s="16" t="s">
        <v>33</v>
      </c>
      <c r="V18" s="16" t="s">
        <v>33</v>
      </c>
      <c r="W18" s="16" t="s">
        <v>33</v>
      </c>
      <c r="X18" s="14" t="s">
        <v>33</v>
      </c>
      <c r="AA18" s="12" t="str">
        <f t="shared" si="4"/>
        <v>Základné imanie</v>
      </c>
      <c r="AB18" s="1" t="s">
        <v>33</v>
      </c>
      <c r="AC18" s="16" t="s">
        <v>30</v>
      </c>
      <c r="AD18" s="16" t="s">
        <v>51</v>
      </c>
      <c r="AE18" s="16" t="s">
        <v>33</v>
      </c>
      <c r="AF18" s="16" t="s">
        <v>33</v>
      </c>
      <c r="AG18" s="16" t="s">
        <v>52</v>
      </c>
      <c r="AH18" s="16" t="s">
        <v>33</v>
      </c>
      <c r="AI18" s="16" t="s">
        <v>33</v>
      </c>
      <c r="AJ18" s="14" t="str">
        <f>"alt. "&amp;AC18&amp;" UZPODv14_1"</f>
        <v>alt. S_81 UZPODv14_1</v>
      </c>
      <c r="AM18" s="12" t="str">
        <f t="shared" si="5"/>
        <v>Základné imanie</v>
      </c>
      <c r="AN18" s="1" t="s">
        <v>33</v>
      </c>
      <c r="AO18" s="16" t="s">
        <v>33</v>
      </c>
      <c r="AP18" s="16" t="s">
        <v>33</v>
      </c>
      <c r="AQ18" s="16" t="s">
        <v>33</v>
      </c>
      <c r="AR18" s="16" t="s">
        <v>33</v>
      </c>
      <c r="AS18" s="16" t="s">
        <v>33</v>
      </c>
      <c r="AT18" s="16" t="s">
        <v>33</v>
      </c>
      <c r="AU18" s="16" t="s">
        <v>33</v>
      </c>
      <c r="AV18" s="14" t="s">
        <v>33</v>
      </c>
    </row>
    <row r="19" spans="2:48" ht="75" x14ac:dyDescent="0.25">
      <c r="B19" s="12" t="s">
        <v>19</v>
      </c>
      <c r="C19" s="1" t="s">
        <v>33</v>
      </c>
      <c r="D19" s="16" t="s">
        <v>33</v>
      </c>
      <c r="E19" s="16" t="s">
        <v>33</v>
      </c>
      <c r="F19" s="16" t="s">
        <v>54</v>
      </c>
      <c r="G19" s="16" t="s">
        <v>33</v>
      </c>
      <c r="H19" s="16" t="s">
        <v>33</v>
      </c>
      <c r="I19" s="16" t="s">
        <v>33</v>
      </c>
      <c r="J19" s="16" t="s">
        <v>33</v>
      </c>
      <c r="K19" s="14" t="s">
        <v>33</v>
      </c>
      <c r="O19" s="12" t="str">
        <f t="shared" si="3"/>
        <v>Výsledok hospodárenia za účtovné obdobie</v>
      </c>
      <c r="P19" s="1" t="s">
        <v>33</v>
      </c>
      <c r="Q19" s="16" t="s">
        <v>31</v>
      </c>
      <c r="R19" s="16" t="s">
        <v>53</v>
      </c>
      <c r="S19" s="16" t="s">
        <v>54</v>
      </c>
      <c r="T19" s="16" t="s">
        <v>55</v>
      </c>
      <c r="U19" s="16" t="s">
        <v>56</v>
      </c>
      <c r="V19" s="16" t="s">
        <v>57</v>
      </c>
      <c r="W19" s="16" t="s">
        <v>33</v>
      </c>
      <c r="X19" s="14" t="str">
        <f>"alt. "&amp;Q19&amp;" UZPODv14_1"</f>
        <v>alt. S_100 UZPODv14_1</v>
      </c>
      <c r="AA19" s="12" t="str">
        <f t="shared" si="4"/>
        <v>Výsledok hospodárenia za účtovné obdobie</v>
      </c>
      <c r="AB19" s="1" t="s">
        <v>33</v>
      </c>
      <c r="AC19" s="16" t="s">
        <v>33</v>
      </c>
      <c r="AD19" s="16" t="s">
        <v>33</v>
      </c>
      <c r="AE19" s="16" t="s">
        <v>33</v>
      </c>
      <c r="AF19" s="16" t="s">
        <v>33</v>
      </c>
      <c r="AG19" s="16" t="s">
        <v>33</v>
      </c>
      <c r="AH19" s="16" t="s">
        <v>33</v>
      </c>
      <c r="AI19" s="16" t="s">
        <v>33</v>
      </c>
      <c r="AJ19" s="14" t="s">
        <v>33</v>
      </c>
      <c r="AM19" s="12" t="str">
        <f t="shared" si="5"/>
        <v>Výsledok hospodárenia za účtovné obdobie</v>
      </c>
      <c r="AN19" s="1" t="s">
        <v>33</v>
      </c>
      <c r="AO19" s="16" t="s">
        <v>31</v>
      </c>
      <c r="AP19" s="16" t="s">
        <v>53</v>
      </c>
      <c r="AQ19" s="16" t="s">
        <v>54</v>
      </c>
      <c r="AR19" s="16" t="s">
        <v>55</v>
      </c>
      <c r="AS19" s="16" t="s">
        <v>56</v>
      </c>
      <c r="AT19" s="16" t="s">
        <v>57</v>
      </c>
      <c r="AU19" s="16" t="s">
        <v>33</v>
      </c>
      <c r="AV19" s="14" t="str">
        <f>"alt. "&amp;AO19&amp;" UZPODv14_1"</f>
        <v>alt. S_100 UZPODv14_1</v>
      </c>
    </row>
    <row r="20" spans="2:48" ht="75" x14ac:dyDescent="0.25">
      <c r="B20" s="12" t="s">
        <v>20</v>
      </c>
      <c r="C20" s="1" t="s">
        <v>33</v>
      </c>
      <c r="D20" s="16" t="s">
        <v>33</v>
      </c>
      <c r="E20" s="16" t="s">
        <v>33</v>
      </c>
      <c r="F20" s="16" t="s">
        <v>33</v>
      </c>
      <c r="G20" s="16" t="s">
        <v>33</v>
      </c>
      <c r="H20" s="16" t="s">
        <v>33</v>
      </c>
      <c r="I20" s="16" t="s">
        <v>33</v>
      </c>
      <c r="J20" s="16" t="s">
        <v>33</v>
      </c>
      <c r="K20" s="14" t="s">
        <v>33</v>
      </c>
      <c r="O20" s="12" t="str">
        <f t="shared" si="3"/>
        <v>Výsledok hospodárenia minulých rokov</v>
      </c>
      <c r="P20" s="1" t="s">
        <v>33</v>
      </c>
      <c r="Q20" s="16" t="s">
        <v>32</v>
      </c>
      <c r="R20" s="16" t="s">
        <v>58</v>
      </c>
      <c r="S20" s="16" t="s">
        <v>33</v>
      </c>
      <c r="T20" s="16" t="s">
        <v>59</v>
      </c>
      <c r="U20" s="16" t="s">
        <v>60</v>
      </c>
      <c r="V20" s="16" t="s">
        <v>33</v>
      </c>
      <c r="W20" s="16" t="s">
        <v>33</v>
      </c>
      <c r="X20" s="14" t="str">
        <f>"alt. "&amp;Q20&amp;" UZPODv14_1"</f>
        <v>alt. S_97 UZPODv14_1</v>
      </c>
      <c r="AA20" s="12" t="str">
        <f t="shared" si="4"/>
        <v>Výsledok hospodárenia minulých rokov</v>
      </c>
      <c r="AB20" s="1" t="s">
        <v>33</v>
      </c>
      <c r="AC20" s="16" t="s">
        <v>33</v>
      </c>
      <c r="AD20" s="16" t="s">
        <v>33</v>
      </c>
      <c r="AE20" s="16" t="s">
        <v>33</v>
      </c>
      <c r="AF20" s="16" t="s">
        <v>33</v>
      </c>
      <c r="AG20" s="16" t="s">
        <v>33</v>
      </c>
      <c r="AH20" s="16" t="s">
        <v>33</v>
      </c>
      <c r="AI20" s="16" t="s">
        <v>33</v>
      </c>
      <c r="AJ20" s="14" t="s">
        <v>33</v>
      </c>
      <c r="AM20" s="12" t="str">
        <f t="shared" si="5"/>
        <v>Výsledok hospodárenia minulých rokov</v>
      </c>
      <c r="AN20" s="1" t="s">
        <v>33</v>
      </c>
      <c r="AO20" s="16" t="s">
        <v>32</v>
      </c>
      <c r="AP20" s="16" t="s">
        <v>58</v>
      </c>
      <c r="AQ20" s="16" t="s">
        <v>33</v>
      </c>
      <c r="AR20" s="16" t="s">
        <v>59</v>
      </c>
      <c r="AS20" s="16" t="s">
        <v>60</v>
      </c>
      <c r="AT20" s="16" t="s">
        <v>33</v>
      </c>
      <c r="AU20" s="16" t="s">
        <v>33</v>
      </c>
      <c r="AV20" s="14" t="str">
        <f>"alt. "&amp;AO20&amp;" UZPODv14_1"</f>
        <v>alt. S_97 UZPODv14_1</v>
      </c>
    </row>
    <row r="21" spans="2:48" ht="45" x14ac:dyDescent="0.25">
      <c r="B21" s="12" t="s">
        <v>21</v>
      </c>
      <c r="C21" s="1" t="s">
        <v>33</v>
      </c>
      <c r="D21" s="16" t="s">
        <v>33</v>
      </c>
      <c r="E21" s="16" t="s">
        <v>33</v>
      </c>
      <c r="F21" s="16" t="s">
        <v>33</v>
      </c>
      <c r="G21" s="16" t="s">
        <v>33</v>
      </c>
      <c r="H21" s="16" t="s">
        <v>33</v>
      </c>
      <c r="I21" s="16" t="s">
        <v>33</v>
      </c>
      <c r="J21" s="16" t="s">
        <v>33</v>
      </c>
      <c r="K21" s="14" t="s">
        <v>33</v>
      </c>
      <c r="O21" s="12" t="str">
        <f t="shared" si="3"/>
        <v>Akumulovaná strata</v>
      </c>
      <c r="P21" s="1" t="s">
        <v>33</v>
      </c>
      <c r="Q21" s="16" t="s">
        <v>33</v>
      </c>
      <c r="R21" s="16" t="s">
        <v>33</v>
      </c>
      <c r="S21" s="16" t="s">
        <v>33</v>
      </c>
      <c r="T21" s="16" t="s">
        <v>33</v>
      </c>
      <c r="U21" s="16" t="s">
        <v>33</v>
      </c>
      <c r="V21" s="16" t="s">
        <v>33</v>
      </c>
      <c r="W21" s="16" t="s">
        <v>33</v>
      </c>
      <c r="X21" s="14" t="s">
        <v>33</v>
      </c>
      <c r="AA21" s="12" t="str">
        <f t="shared" si="4"/>
        <v>Akumulovaná strata</v>
      </c>
      <c r="AB21" s="1" t="s">
        <v>33</v>
      </c>
      <c r="AC21" s="16" t="s">
        <v>33</v>
      </c>
      <c r="AD21" s="16" t="s">
        <v>33</v>
      </c>
      <c r="AE21" s="16" t="s">
        <v>33</v>
      </c>
      <c r="AF21" s="16" t="s">
        <v>33</v>
      </c>
      <c r="AG21" s="16" t="s">
        <v>33</v>
      </c>
      <c r="AH21" s="16" t="s">
        <v>33</v>
      </c>
      <c r="AI21" s="16" t="s">
        <v>33</v>
      </c>
      <c r="AJ21" s="14" t="s">
        <v>33</v>
      </c>
      <c r="AM21" s="12" t="str">
        <f t="shared" si="5"/>
        <v>Akumulovaná strata</v>
      </c>
      <c r="AN21" s="1" t="s">
        <v>33</v>
      </c>
      <c r="AO21" s="16" t="s">
        <v>33</v>
      </c>
      <c r="AP21" s="16" t="s">
        <v>33</v>
      </c>
      <c r="AQ21" s="16" t="s">
        <v>33</v>
      </c>
      <c r="AR21" s="16" t="s">
        <v>33</v>
      </c>
      <c r="AS21" s="16" t="s">
        <v>33</v>
      </c>
      <c r="AT21" s="16" t="s">
        <v>33</v>
      </c>
      <c r="AU21" s="16" t="s">
        <v>33</v>
      </c>
      <c r="AV21" s="14" t="s">
        <v>33</v>
      </c>
    </row>
    <row r="22" spans="2:48" ht="60" x14ac:dyDescent="0.25">
      <c r="B22" s="12" t="s">
        <v>22</v>
      </c>
      <c r="C22" s="1" t="s">
        <v>33</v>
      </c>
      <c r="D22" s="16" t="s">
        <v>33</v>
      </c>
      <c r="E22" s="16" t="s">
        <v>33</v>
      </c>
      <c r="F22" s="16" t="s">
        <v>33</v>
      </c>
      <c r="G22" s="16" t="s">
        <v>33</v>
      </c>
      <c r="H22" s="16" t="s">
        <v>33</v>
      </c>
      <c r="I22" s="16" t="s">
        <v>33</v>
      </c>
      <c r="J22" s="16" t="s">
        <v>33</v>
      </c>
      <c r="K22" s="14" t="s">
        <v>33</v>
      </c>
      <c r="O22" s="12" t="str">
        <f t="shared" si="3"/>
        <v>Modifikované vlastné imanie</v>
      </c>
      <c r="P22" s="1" t="s">
        <v>33</v>
      </c>
      <c r="Q22" s="16" t="s">
        <v>33</v>
      </c>
      <c r="R22" s="16" t="s">
        <v>33</v>
      </c>
      <c r="S22" s="16" t="s">
        <v>33</v>
      </c>
      <c r="T22" s="16" t="s">
        <v>33</v>
      </c>
      <c r="U22" s="16" t="s">
        <v>33</v>
      </c>
      <c r="V22" s="16" t="s">
        <v>33</v>
      </c>
      <c r="W22" s="16" t="s">
        <v>33</v>
      </c>
      <c r="X22" s="14" t="s">
        <v>33</v>
      </c>
      <c r="AA22" s="12" t="str">
        <f t="shared" si="4"/>
        <v>Modifikované vlastné imanie</v>
      </c>
      <c r="AB22" s="1" t="s">
        <v>33</v>
      </c>
      <c r="AC22" s="16" t="s">
        <v>33</v>
      </c>
      <c r="AD22" s="16" t="s">
        <v>33</v>
      </c>
      <c r="AE22" s="16" t="s">
        <v>33</v>
      </c>
      <c r="AF22" s="16" t="s">
        <v>33</v>
      </c>
      <c r="AG22" s="16" t="s">
        <v>33</v>
      </c>
      <c r="AH22" s="16" t="s">
        <v>33</v>
      </c>
      <c r="AI22" s="16" t="s">
        <v>33</v>
      </c>
      <c r="AJ22" s="14" t="s">
        <v>33</v>
      </c>
      <c r="AM22" s="12" t="str">
        <f t="shared" si="5"/>
        <v>Modifikované vlastné imanie</v>
      </c>
      <c r="AN22" s="1" t="s">
        <v>33</v>
      </c>
      <c r="AO22" s="16" t="s">
        <v>33</v>
      </c>
      <c r="AP22" s="16" t="s">
        <v>33</v>
      </c>
      <c r="AQ22" s="16" t="s">
        <v>33</v>
      </c>
      <c r="AR22" s="16" t="s">
        <v>33</v>
      </c>
      <c r="AS22" s="16" t="s">
        <v>33</v>
      </c>
      <c r="AT22" s="16" t="s">
        <v>33</v>
      </c>
      <c r="AU22" s="16" t="s">
        <v>33</v>
      </c>
      <c r="AV22" s="14" t="s">
        <v>33</v>
      </c>
    </row>
    <row r="23" spans="2:48" ht="45" x14ac:dyDescent="0.25">
      <c r="B23" s="12" t="s">
        <v>23</v>
      </c>
      <c r="C23" s="1" t="s">
        <v>33</v>
      </c>
      <c r="D23" s="16" t="s">
        <v>34</v>
      </c>
      <c r="E23" s="16" t="s">
        <v>61</v>
      </c>
      <c r="F23" s="16" t="s">
        <v>50</v>
      </c>
      <c r="G23" s="16" t="s">
        <v>64</v>
      </c>
      <c r="H23" s="16" t="s">
        <v>67</v>
      </c>
      <c r="I23" s="16" t="s">
        <v>50</v>
      </c>
      <c r="J23" s="16" t="s">
        <v>33</v>
      </c>
      <c r="K23" s="14" t="str">
        <f>"alt. "&amp;D23&amp;" UZPODv14_1"</f>
        <v>alt. VZaS_21 UZPODv14_1</v>
      </c>
      <c r="O23" s="12" t="str">
        <f t="shared" si="3"/>
        <v>Odpisy</v>
      </c>
      <c r="P23" s="1" t="s">
        <v>33</v>
      </c>
      <c r="Q23" s="16" t="s">
        <v>34</v>
      </c>
      <c r="R23" s="16" t="s">
        <v>61</v>
      </c>
      <c r="S23" s="16" t="s">
        <v>50</v>
      </c>
      <c r="T23" s="16" t="s">
        <v>64</v>
      </c>
      <c r="U23" s="16" t="s">
        <v>67</v>
      </c>
      <c r="V23" s="16" t="s">
        <v>50</v>
      </c>
      <c r="W23" s="16" t="s">
        <v>33</v>
      </c>
      <c r="X23" s="14" t="str">
        <f>"alt. "&amp;Q23&amp;" UZPODv14_1"</f>
        <v>alt. VZaS_21 UZPODv14_1</v>
      </c>
      <c r="AA23" s="12" t="str">
        <f t="shared" si="4"/>
        <v>Odpisy</v>
      </c>
      <c r="AB23" s="1" t="s">
        <v>33</v>
      </c>
      <c r="AC23" s="16" t="s">
        <v>33</v>
      </c>
      <c r="AD23" s="16" t="s">
        <v>33</v>
      </c>
      <c r="AE23" s="16" t="s">
        <v>33</v>
      </c>
      <c r="AF23" s="16" t="s">
        <v>33</v>
      </c>
      <c r="AG23" s="16" t="s">
        <v>33</v>
      </c>
      <c r="AH23" s="16" t="s">
        <v>33</v>
      </c>
      <c r="AI23" s="16" t="s">
        <v>33</v>
      </c>
      <c r="AJ23" s="14" t="s">
        <v>33</v>
      </c>
      <c r="AM23" s="12" t="str">
        <f t="shared" si="5"/>
        <v>Odpisy</v>
      </c>
      <c r="AN23" s="1" t="s">
        <v>33</v>
      </c>
      <c r="AO23" s="16" t="s">
        <v>33</v>
      </c>
      <c r="AP23" s="16" t="s">
        <v>33</v>
      </c>
      <c r="AQ23" s="16" t="s">
        <v>33</v>
      </c>
      <c r="AR23" s="16" t="s">
        <v>33</v>
      </c>
      <c r="AS23" s="16" t="s">
        <v>33</v>
      </c>
      <c r="AT23" s="16" t="s">
        <v>33</v>
      </c>
      <c r="AU23" s="16" t="s">
        <v>33</v>
      </c>
      <c r="AV23" s="14" t="s">
        <v>33</v>
      </c>
    </row>
    <row r="24" spans="2:48" ht="45" x14ac:dyDescent="0.25">
      <c r="B24" s="12" t="s">
        <v>25</v>
      </c>
      <c r="C24" s="1" t="s">
        <v>33</v>
      </c>
      <c r="D24" s="16" t="s">
        <v>35</v>
      </c>
      <c r="E24" s="16" t="s">
        <v>62</v>
      </c>
      <c r="F24" s="16" t="s">
        <v>50</v>
      </c>
      <c r="G24" s="16" t="s">
        <v>65</v>
      </c>
      <c r="H24" s="16" t="s">
        <v>68</v>
      </c>
      <c r="I24" s="16" t="s">
        <v>50</v>
      </c>
      <c r="J24" s="16" t="s">
        <v>33</v>
      </c>
      <c r="K24" s="14" t="str">
        <f>"alt. "&amp;D24&amp;" UZPODv14_1"</f>
        <v>alt. VZaS_49 UZPODv14_1</v>
      </c>
      <c r="O24" s="12" t="str">
        <f t="shared" si="3"/>
        <v>Nákladové úroky</v>
      </c>
      <c r="P24" s="1" t="s">
        <v>33</v>
      </c>
      <c r="Q24" s="16" t="s">
        <v>35</v>
      </c>
      <c r="R24" s="16" t="s">
        <v>62</v>
      </c>
      <c r="S24" s="16" t="s">
        <v>50</v>
      </c>
      <c r="T24" s="16" t="s">
        <v>65</v>
      </c>
      <c r="U24" s="16" t="s">
        <v>68</v>
      </c>
      <c r="V24" s="16" t="s">
        <v>50</v>
      </c>
      <c r="W24" s="16" t="s">
        <v>33</v>
      </c>
      <c r="X24" s="14" t="str">
        <f>"alt. "&amp;Q24&amp;" UZPODv14_1"</f>
        <v>alt. VZaS_49 UZPODv14_1</v>
      </c>
      <c r="AA24" s="12" t="str">
        <f t="shared" si="4"/>
        <v>Nákladové úroky</v>
      </c>
      <c r="AB24" s="1" t="s">
        <v>33</v>
      </c>
      <c r="AC24" s="16" t="s">
        <v>33</v>
      </c>
      <c r="AD24" s="16" t="s">
        <v>33</v>
      </c>
      <c r="AE24" s="16" t="s">
        <v>33</v>
      </c>
      <c r="AF24" s="16" t="s">
        <v>33</v>
      </c>
      <c r="AG24" s="16" t="s">
        <v>33</v>
      </c>
      <c r="AH24" s="16" t="s">
        <v>33</v>
      </c>
      <c r="AI24" s="16" t="s">
        <v>33</v>
      </c>
      <c r="AJ24" s="14" t="s">
        <v>33</v>
      </c>
      <c r="AM24" s="12" t="str">
        <f t="shared" si="5"/>
        <v>Nákladové úroky</v>
      </c>
      <c r="AN24" s="1" t="s">
        <v>33</v>
      </c>
      <c r="AO24" s="16" t="s">
        <v>33</v>
      </c>
      <c r="AP24" s="16" t="s">
        <v>33</v>
      </c>
      <c r="AQ24" s="16" t="s">
        <v>33</v>
      </c>
      <c r="AR24" s="16" t="s">
        <v>33</v>
      </c>
      <c r="AS24" s="16" t="s">
        <v>33</v>
      </c>
      <c r="AT24" s="16" t="s">
        <v>33</v>
      </c>
      <c r="AU24" s="16" t="s">
        <v>33</v>
      </c>
      <c r="AV24" s="14" t="s">
        <v>33</v>
      </c>
    </row>
    <row r="25" spans="2:48" ht="120" x14ac:dyDescent="0.25">
      <c r="B25" s="12" t="s">
        <v>36</v>
      </c>
      <c r="C25" s="1" t="s">
        <v>33</v>
      </c>
      <c r="D25" s="16" t="s">
        <v>39</v>
      </c>
      <c r="E25" s="16" t="s">
        <v>63</v>
      </c>
      <c r="F25" s="16" t="s">
        <v>54</v>
      </c>
      <c r="G25" s="16" t="s">
        <v>66</v>
      </c>
      <c r="H25" s="16" t="s">
        <v>69</v>
      </c>
      <c r="I25" s="16" t="s">
        <v>57</v>
      </c>
      <c r="J25" s="16" t="s">
        <v>33</v>
      </c>
      <c r="K25" s="14" t="str">
        <f>"alt. "&amp;D25&amp;" UZPODv14_1"</f>
        <v>alt. VZaS_56 UZPODv14_1</v>
      </c>
      <c r="O25" s="12" t="str">
        <f t="shared" si="3"/>
        <v xml:space="preserve">Výsledok hospodárenia za účtovné obdobie pred zdanením </v>
      </c>
      <c r="P25" s="1" t="s">
        <v>33</v>
      </c>
      <c r="Q25" s="16" t="s">
        <v>39</v>
      </c>
      <c r="R25" s="16" t="s">
        <v>63</v>
      </c>
      <c r="S25" s="16" t="s">
        <v>54</v>
      </c>
      <c r="T25" s="16" t="s">
        <v>66</v>
      </c>
      <c r="U25" s="16" t="s">
        <v>69</v>
      </c>
      <c r="V25" s="16" t="s">
        <v>57</v>
      </c>
      <c r="W25" s="16" t="s">
        <v>33</v>
      </c>
      <c r="X25" s="14" t="str">
        <f>"alt. "&amp;Q25&amp;" UZPODv14_1"</f>
        <v>alt. VZaS_56 UZPODv14_1</v>
      </c>
      <c r="AA25" s="12" t="str">
        <f t="shared" si="4"/>
        <v xml:space="preserve">Výsledok hospodárenia za účtovné obdobie pred zdanením </v>
      </c>
      <c r="AB25" s="1" t="s">
        <v>33</v>
      </c>
      <c r="AC25" s="16" t="s">
        <v>33</v>
      </c>
      <c r="AD25" s="16" t="s">
        <v>33</v>
      </c>
      <c r="AE25" s="16" t="s">
        <v>33</v>
      </c>
      <c r="AF25" s="16" t="s">
        <v>33</v>
      </c>
      <c r="AG25" s="16" t="s">
        <v>33</v>
      </c>
      <c r="AH25" s="16" t="s">
        <v>33</v>
      </c>
      <c r="AI25" s="16" t="s">
        <v>33</v>
      </c>
      <c r="AJ25" s="14" t="s">
        <v>33</v>
      </c>
      <c r="AM25" s="12" t="str">
        <f t="shared" si="5"/>
        <v xml:space="preserve">Výsledok hospodárenia za účtovné obdobie pred zdanením </v>
      </c>
      <c r="AN25" s="1" t="s">
        <v>33</v>
      </c>
      <c r="AO25" s="16" t="s">
        <v>33</v>
      </c>
      <c r="AP25" s="16" t="s">
        <v>33</v>
      </c>
      <c r="AQ25" s="16" t="s">
        <v>33</v>
      </c>
      <c r="AR25" s="16" t="s">
        <v>33</v>
      </c>
      <c r="AS25" s="16" t="s">
        <v>33</v>
      </c>
      <c r="AT25" s="16" t="s">
        <v>33</v>
      </c>
      <c r="AU25" s="16" t="s">
        <v>33</v>
      </c>
      <c r="AV25" s="14" t="s">
        <v>33</v>
      </c>
    </row>
    <row r="26" spans="2:48" x14ac:dyDescent="0.25">
      <c r="B26" s="13" t="s">
        <v>24</v>
      </c>
      <c r="C26" s="10" t="s">
        <v>33</v>
      </c>
      <c r="D26" s="17" t="s">
        <v>33</v>
      </c>
      <c r="E26" s="17" t="s">
        <v>33</v>
      </c>
      <c r="F26" s="17" t="s">
        <v>33</v>
      </c>
      <c r="G26" s="17" t="s">
        <v>33</v>
      </c>
      <c r="H26" s="17" t="s">
        <v>33</v>
      </c>
      <c r="I26" s="17" t="s">
        <v>33</v>
      </c>
      <c r="J26" s="17" t="s">
        <v>33</v>
      </c>
      <c r="K26" s="15" t="s">
        <v>33</v>
      </c>
      <c r="O26" s="13" t="str">
        <f t="shared" si="3"/>
        <v>EBITDA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7" t="s">
        <v>33</v>
      </c>
      <c r="W26" s="17" t="s">
        <v>33</v>
      </c>
      <c r="X26" s="15" t="s">
        <v>33</v>
      </c>
      <c r="AA26" s="12" t="str">
        <f t="shared" si="4"/>
        <v>EBITDA</v>
      </c>
      <c r="AB26" s="10" t="s">
        <v>33</v>
      </c>
      <c r="AC26" s="17" t="s">
        <v>33</v>
      </c>
      <c r="AD26" s="17" t="s">
        <v>33</v>
      </c>
      <c r="AE26" s="17" t="s">
        <v>33</v>
      </c>
      <c r="AF26" s="17" t="s">
        <v>33</v>
      </c>
      <c r="AG26" s="17" t="s">
        <v>33</v>
      </c>
      <c r="AH26" s="17" t="s">
        <v>33</v>
      </c>
      <c r="AI26" s="17" t="s">
        <v>33</v>
      </c>
      <c r="AJ26" s="15" t="s">
        <v>33</v>
      </c>
      <c r="AM26" s="13" t="str">
        <f t="shared" si="5"/>
        <v>EBITDA</v>
      </c>
      <c r="AN26" s="10" t="s">
        <v>33</v>
      </c>
      <c r="AO26" s="17" t="s">
        <v>33</v>
      </c>
      <c r="AP26" s="17" t="s">
        <v>33</v>
      </c>
      <c r="AQ26" s="17" t="s">
        <v>33</v>
      </c>
      <c r="AR26" s="17" t="s">
        <v>33</v>
      </c>
      <c r="AS26" s="17" t="s">
        <v>33</v>
      </c>
      <c r="AT26" s="17" t="s">
        <v>33</v>
      </c>
      <c r="AU26" s="17" t="s">
        <v>33</v>
      </c>
      <c r="AV26" s="15" t="s">
        <v>33</v>
      </c>
    </row>
    <row r="27" spans="2:48" x14ac:dyDescent="0.25">
      <c r="B27"/>
    </row>
    <row r="28" spans="2:48" x14ac:dyDescent="0.25">
      <c r="B28"/>
    </row>
    <row r="29" spans="2:48" x14ac:dyDescent="0.25">
      <c r="B29"/>
    </row>
    <row r="30" spans="2:48" x14ac:dyDescent="0.25">
      <c r="B30"/>
    </row>
    <row r="31" spans="2:48" x14ac:dyDescent="0.25">
      <c r="B31"/>
    </row>
    <row r="32" spans="2:48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</sheetData>
  <sheetProtection algorithmName="SHA-512" hashValue="gROq0Eja7dSMBda5c3LGstN1SvXvbsv4Ili122fCk9V0Uubv+oSCD3N0Z5sVxE7nPOBoaq48nLY8HT3nGiQpjg==" saltValue="dJmRPDNTrixv31KMRvhnJg==" spinCount="100000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5F1425-D92D-4CAC-A839-2657316F94F0}"/>
</file>

<file path=customXml/itemProps2.xml><?xml version="1.0" encoding="utf-8"?>
<ds:datastoreItem xmlns:ds="http://schemas.openxmlformats.org/officeDocument/2006/customXml" ds:itemID="{43006273-D39B-4398-913A-688CCDF7BA23}"/>
</file>

<file path=customXml/itemProps3.xml><?xml version="1.0" encoding="utf-8"?>
<ds:datastoreItem xmlns:ds="http://schemas.openxmlformats.org/officeDocument/2006/customXml" ds:itemID="{195394F6-7BCA-4029-BC5B-415963AB4B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Company>Ministerstvo hospodárstva Slovenskej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Mraz Martin</dc:creator>
  <cp:lastModifiedBy>m</cp:lastModifiedBy>
  <cp:lastPrinted>2022-04-26T13:30:05Z</cp:lastPrinted>
  <dcterms:created xsi:type="dcterms:W3CDTF">2022-03-28T14:34:13Z</dcterms:created>
  <dcterms:modified xsi:type="dcterms:W3CDTF">2025-03-14T11:41:56Z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0x010100A94556B2B814524295F421242F1587F9</vt:lpwstr>
  </property>
</Properties>
</file>